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81E00792-8C56-448D-8CC9-822F53E7802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dentification" sheetId="10" r:id="rId1"/>
    <sheet name="Serum creatinine" sheetId="2" r:id="rId2"/>
    <sheet name="BUN (diluted 5-fold)" sheetId="3" r:id="rId3"/>
    <sheet name="KIM-1 in urine (diluted 5-fold)" sheetId="4" r:id="rId4"/>
    <sheet name="IL-1β" sheetId="6" r:id="rId5"/>
    <sheet name="Western Blot" sheetId="9" r:id="rId6"/>
    <sheet name="IL-6(diluted 5-fold)" sheetId="7" r:id="rId7"/>
    <sheet name="TNF-α" sheetId="8" r:id="rId8"/>
  </sheets>
  <externalReferences>
    <externalReference r:id="rId9"/>
  </externalReferences>
  <calcPr calcId="191029"/>
</workbook>
</file>

<file path=xl/calcChain.xml><?xml version="1.0" encoding="utf-8"?>
<calcChain xmlns="http://schemas.openxmlformats.org/spreadsheetml/2006/main">
  <c r="L14" i="9" l="1"/>
  <c r="L13" i="9"/>
  <c r="L10" i="9"/>
  <c r="B35" i="8"/>
  <c r="C35" i="8"/>
  <c r="D35" i="8"/>
  <c r="E35" i="8"/>
  <c r="F35" i="8"/>
  <c r="G35" i="8"/>
  <c r="B34" i="8"/>
  <c r="C34" i="8"/>
  <c r="D34" i="8"/>
  <c r="E34" i="8"/>
  <c r="F34" i="8"/>
  <c r="G34" i="8"/>
  <c r="B34" i="7"/>
  <c r="C34" i="7"/>
  <c r="D34" i="7"/>
  <c r="E34" i="7"/>
  <c r="F34" i="7"/>
  <c r="G34" i="7"/>
  <c r="B35" i="7"/>
  <c r="C35" i="7"/>
  <c r="D35" i="7"/>
  <c r="E35" i="7"/>
  <c r="F35" i="7"/>
  <c r="G35" i="7"/>
  <c r="B35" i="6"/>
  <c r="C35" i="6"/>
  <c r="D35" i="6"/>
  <c r="E35" i="6"/>
  <c r="F35" i="6"/>
  <c r="G35" i="6"/>
  <c r="B34" i="6"/>
  <c r="C34" i="6"/>
  <c r="D34" i="6"/>
  <c r="E34" i="6"/>
  <c r="F34" i="6"/>
  <c r="G34" i="6"/>
  <c r="B34" i="4"/>
  <c r="C34" i="4"/>
  <c r="D34" i="4"/>
  <c r="E34" i="4"/>
  <c r="F34" i="4"/>
  <c r="G34" i="4"/>
  <c r="B35" i="4"/>
  <c r="C35" i="4"/>
  <c r="D35" i="4"/>
  <c r="E35" i="4"/>
  <c r="F35" i="4"/>
  <c r="G35" i="4"/>
  <c r="C22" i="3"/>
  <c r="D22" i="3"/>
  <c r="E22" i="3"/>
  <c r="F22" i="3"/>
  <c r="G22" i="3"/>
  <c r="H22" i="3"/>
  <c r="C23" i="3"/>
  <c r="D23" i="3"/>
  <c r="E23" i="3"/>
  <c r="F23" i="3"/>
  <c r="G23" i="3"/>
  <c r="H23" i="3"/>
  <c r="H26" i="2"/>
  <c r="G26" i="2"/>
  <c r="F26" i="2"/>
  <c r="E26" i="2"/>
  <c r="D26" i="2"/>
  <c r="C26" i="2"/>
  <c r="H24" i="2"/>
  <c r="G24" i="2"/>
  <c r="F24" i="2"/>
  <c r="E24" i="2"/>
  <c r="D24" i="2"/>
  <c r="C24" i="2"/>
  <c r="M14" i="9" l="1"/>
  <c r="M17" i="9" s="1"/>
  <c r="L16" i="9"/>
  <c r="L11" i="9"/>
  <c r="L17" i="9" s="1"/>
  <c r="W11" i="9"/>
  <c r="V11" i="9"/>
  <c r="U11" i="9"/>
  <c r="T11" i="9"/>
  <c r="S11" i="9"/>
  <c r="R11" i="9"/>
  <c r="Q11" i="9"/>
  <c r="P11" i="9"/>
  <c r="O11" i="9"/>
  <c r="N11" i="9"/>
  <c r="M11" i="9"/>
  <c r="W10" i="9"/>
  <c r="V10" i="9"/>
  <c r="U10" i="9"/>
  <c r="T10" i="9"/>
  <c r="S10" i="9"/>
  <c r="R10" i="9"/>
  <c r="Q10" i="9"/>
  <c r="P10" i="9"/>
  <c r="O10" i="9"/>
  <c r="N10" i="9"/>
  <c r="M10" i="9"/>
  <c r="N14" i="9" l="1"/>
  <c r="M13" i="9"/>
  <c r="G22" i="2"/>
  <c r="F22" i="2"/>
  <c r="C22" i="2"/>
  <c r="H22" i="2"/>
  <c r="E22" i="2"/>
  <c r="D22" i="2"/>
  <c r="H20" i="2"/>
  <c r="G20" i="2"/>
  <c r="F20" i="2"/>
  <c r="E20" i="2"/>
  <c r="D20" i="2"/>
  <c r="C20" i="2"/>
  <c r="N17" i="9" l="1"/>
  <c r="O14" i="9"/>
  <c r="M16" i="9"/>
  <c r="N13" i="9"/>
  <c r="B32" i="7"/>
  <c r="B32" i="6"/>
  <c r="C32" i="7"/>
  <c r="D32" i="7"/>
  <c r="E32" i="7"/>
  <c r="F32" i="7"/>
  <c r="G32" i="7"/>
  <c r="C33" i="7"/>
  <c r="D33" i="7"/>
  <c r="E33" i="7"/>
  <c r="F33" i="7"/>
  <c r="G33" i="7"/>
  <c r="B33" i="7"/>
  <c r="C32" i="8"/>
  <c r="D32" i="8"/>
  <c r="E32" i="8"/>
  <c r="F32" i="8"/>
  <c r="G32" i="8"/>
  <c r="C33" i="8"/>
  <c r="D33" i="8"/>
  <c r="E33" i="8"/>
  <c r="F33" i="8"/>
  <c r="G33" i="8"/>
  <c r="B33" i="8"/>
  <c r="B32" i="8"/>
  <c r="D17" i="8"/>
  <c r="C32" i="6"/>
  <c r="D32" i="6"/>
  <c r="E32" i="6"/>
  <c r="F32" i="6"/>
  <c r="G32" i="6"/>
  <c r="C33" i="6"/>
  <c r="D33" i="6"/>
  <c r="E33" i="6"/>
  <c r="F33" i="6"/>
  <c r="G33" i="6"/>
  <c r="B33" i="6"/>
  <c r="A39" i="6"/>
  <c r="A32" i="6"/>
  <c r="A39" i="7"/>
  <c r="A32" i="7"/>
  <c r="A39" i="8"/>
  <c r="A32" i="8"/>
  <c r="E13" i="8"/>
  <c r="E14" i="8" s="1"/>
  <c r="C13" i="8"/>
  <c r="D13" i="8" s="1"/>
  <c r="C14" i="8"/>
  <c r="D14" i="8" s="1"/>
  <c r="C15" i="8"/>
  <c r="D15" i="8" s="1"/>
  <c r="C16" i="8"/>
  <c r="D16" i="8" s="1"/>
  <c r="C17" i="8"/>
  <c r="C18" i="8"/>
  <c r="D18" i="8" s="1"/>
  <c r="C19" i="8"/>
  <c r="D19" i="8" s="1"/>
  <c r="C12" i="8"/>
  <c r="D12" i="8" s="1"/>
  <c r="C19" i="7"/>
  <c r="D19" i="7" s="1"/>
  <c r="C18" i="7"/>
  <c r="D18" i="7" s="1"/>
  <c r="C17" i="7"/>
  <c r="D17" i="7" s="1"/>
  <c r="C16" i="7"/>
  <c r="D16" i="7" s="1"/>
  <c r="C15" i="7"/>
  <c r="D15" i="7" s="1"/>
  <c r="C14" i="7"/>
  <c r="D14" i="7" s="1"/>
  <c r="E13" i="7"/>
  <c r="E14" i="7" s="1"/>
  <c r="E15" i="7" s="1"/>
  <c r="E16" i="7" s="1"/>
  <c r="E17" i="7" s="1"/>
  <c r="E18" i="7" s="1"/>
  <c r="A38" i="7" s="1"/>
  <c r="C13" i="7"/>
  <c r="D13" i="7" s="1"/>
  <c r="C12" i="7"/>
  <c r="D12" i="7" s="1"/>
  <c r="E13" i="6"/>
  <c r="E14" i="6" s="1"/>
  <c r="D13" i="6"/>
  <c r="C13" i="6"/>
  <c r="C14" i="6"/>
  <c r="D14" i="6" s="1"/>
  <c r="C15" i="6"/>
  <c r="D15" i="6" s="1"/>
  <c r="C16" i="6"/>
  <c r="D16" i="6" s="1"/>
  <c r="C17" i="6"/>
  <c r="D17" i="6" s="1"/>
  <c r="C18" i="6"/>
  <c r="D18" i="6" s="1"/>
  <c r="C19" i="6"/>
  <c r="D19" i="6" s="1"/>
  <c r="C12" i="6"/>
  <c r="D12" i="6" s="1"/>
  <c r="A33" i="8" l="1"/>
  <c r="A37" i="7"/>
  <c r="A36" i="7"/>
  <c r="A35" i="7"/>
  <c r="A33" i="6"/>
  <c r="A34" i="6"/>
  <c r="E15" i="6"/>
  <c r="E15" i="8"/>
  <c r="A34" i="8"/>
  <c r="A34" i="7"/>
  <c r="A33" i="7"/>
  <c r="P14" i="9"/>
  <c r="O17" i="9"/>
  <c r="N16" i="9"/>
  <c r="O13" i="9"/>
  <c r="B32" i="4"/>
  <c r="C32" i="4"/>
  <c r="D32" i="4"/>
  <c r="E32" i="4"/>
  <c r="B33" i="4"/>
  <c r="C33" i="4"/>
  <c r="D33" i="4"/>
  <c r="E33" i="4"/>
  <c r="G32" i="4"/>
  <c r="G33" i="4"/>
  <c r="H20" i="3"/>
  <c r="H21" i="3"/>
  <c r="A35" i="6" l="1"/>
  <c r="E16" i="6"/>
  <c r="E16" i="8"/>
  <c r="A35" i="8"/>
  <c r="Q14" i="9"/>
  <c r="P17" i="9"/>
  <c r="O16" i="9"/>
  <c r="P13" i="9"/>
  <c r="F33" i="4"/>
  <c r="F32" i="4"/>
  <c r="D19" i="4"/>
  <c r="D18" i="4"/>
  <c r="D17" i="4"/>
  <c r="D16" i="4"/>
  <c r="D15" i="4"/>
  <c r="D14" i="4"/>
  <c r="D13" i="4"/>
  <c r="D12" i="4"/>
  <c r="G21" i="3"/>
  <c r="F21" i="3"/>
  <c r="E21" i="3"/>
  <c r="D21" i="3"/>
  <c r="C21" i="3"/>
  <c r="G20" i="3"/>
  <c r="F20" i="3"/>
  <c r="E20" i="3"/>
  <c r="D20" i="3"/>
  <c r="C20" i="3"/>
  <c r="E17" i="6" l="1"/>
  <c r="A36" i="6"/>
  <c r="E17" i="8"/>
  <c r="A36" i="8"/>
  <c r="R14" i="9"/>
  <c r="Q17" i="9"/>
  <c r="P16" i="9"/>
  <c r="Q13" i="9"/>
  <c r="E18" i="8" l="1"/>
  <c r="A38" i="8" s="1"/>
  <c r="A37" i="8"/>
  <c r="E18" i="6"/>
  <c r="A38" i="6" s="1"/>
  <c r="A37" i="6"/>
  <c r="S14" i="9"/>
  <c r="R17" i="9"/>
  <c r="R13" i="9"/>
  <c r="Q16" i="9"/>
  <c r="T14" i="9" l="1"/>
  <c r="S17" i="9"/>
  <c r="S13" i="9"/>
  <c r="R16" i="9"/>
  <c r="U14" i="9" l="1"/>
  <c r="T17" i="9"/>
  <c r="T13" i="9"/>
  <c r="S16" i="9"/>
  <c r="V14" i="9" l="1"/>
  <c r="U17" i="9"/>
  <c r="U13" i="9"/>
  <c r="T16" i="9"/>
  <c r="W14" i="9" l="1"/>
  <c r="W17" i="9" s="1"/>
  <c r="V17" i="9"/>
  <c r="V13" i="9"/>
  <c r="U16" i="9"/>
  <c r="W13" i="9" l="1"/>
  <c r="W16" i="9" s="1"/>
  <c r="V16" i="9"/>
</calcChain>
</file>

<file path=xl/sharedStrings.xml><?xml version="1.0" encoding="utf-8"?>
<sst xmlns="http://schemas.openxmlformats.org/spreadsheetml/2006/main" count="292" uniqueCount="81">
  <si>
    <t>WT+lps+DHA-1</t>
    <phoneticPr fontId="2" type="noConversion"/>
  </si>
  <si>
    <t>WT+lps+DHA-2</t>
  </si>
  <si>
    <t>WT+lps+DHA-3</t>
  </si>
  <si>
    <t>WT+lps+DHA-4</t>
  </si>
  <si>
    <t>WT+lps+DHA-5</t>
  </si>
  <si>
    <t>WT+lps+DHA-6</t>
  </si>
  <si>
    <t>Area</t>
  </si>
  <si>
    <t>Mean</t>
  </si>
  <si>
    <t>Min</t>
  </si>
  <si>
    <t>Max</t>
  </si>
  <si>
    <t>IntDen</t>
  </si>
  <si>
    <t>RawIntDen</t>
  </si>
  <si>
    <t>ACTIN</t>
  </si>
  <si>
    <t>JNK</t>
  </si>
  <si>
    <t>pJNK</t>
  </si>
  <si>
    <t>P65</t>
  </si>
  <si>
    <t>pP65</t>
  </si>
  <si>
    <t>pJNK/JNK</t>
  </si>
  <si>
    <t>pP65/P56</t>
  </si>
  <si>
    <t>p65</t>
  </si>
  <si>
    <t>PJNK</t>
  </si>
  <si>
    <t>WT+lps-1</t>
    <phoneticPr fontId="2" type="noConversion"/>
  </si>
  <si>
    <t>WT+lps-2</t>
  </si>
  <si>
    <t>WT+lps-3</t>
  </si>
  <si>
    <t>WT+lps-4</t>
  </si>
  <si>
    <t>WT+lps-5</t>
  </si>
  <si>
    <t>WT+lps-6</t>
  </si>
  <si>
    <t>WT+LPS</t>
  </si>
  <si>
    <t>WT+LPS+DHA</t>
  </si>
  <si>
    <t>WT+lps+DHA-1</t>
  </si>
  <si>
    <t>WT+lps-1</t>
  </si>
  <si>
    <t>Samples</t>
    <phoneticPr fontId="3" type="noConversion"/>
  </si>
  <si>
    <t>Sample sequence</t>
    <phoneticPr fontId="3" type="noConversion"/>
  </si>
  <si>
    <t>Blank hole</t>
    <phoneticPr fontId="3" type="noConversion"/>
  </si>
  <si>
    <t>Reference standards</t>
    <phoneticPr fontId="3" type="noConversion"/>
  </si>
  <si>
    <t>Optical Density</t>
    <phoneticPr fontId="3" type="noConversion"/>
  </si>
  <si>
    <t>Concentration</t>
    <phoneticPr fontId="2" type="noConversion"/>
  </si>
  <si>
    <t>Optical Density</t>
    <phoneticPr fontId="2" type="noConversion"/>
  </si>
  <si>
    <r>
      <t>Concentration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umol/L</t>
    </r>
    <r>
      <rPr>
        <sz val="11"/>
        <color theme="1"/>
        <rFont val="宋体"/>
        <family val="3"/>
        <charset val="134"/>
      </rPr>
      <t>）</t>
    </r>
    <phoneticPr fontId="2" type="noConversion"/>
  </si>
  <si>
    <t>Reference standards</t>
    <phoneticPr fontId="2" type="noConversion"/>
  </si>
  <si>
    <t>Optical density</t>
    <phoneticPr fontId="2" type="noConversion"/>
  </si>
  <si>
    <r>
      <t>Concentration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mmol/L</t>
    </r>
    <r>
      <rPr>
        <sz val="11"/>
        <color theme="1"/>
        <rFont val="宋体"/>
        <family val="3"/>
        <charset val="134"/>
      </rPr>
      <t>）</t>
    </r>
    <phoneticPr fontId="2" type="noConversion"/>
  </si>
  <si>
    <t>Optical density of standards</t>
    <phoneticPr fontId="3" type="noConversion"/>
  </si>
  <si>
    <t>Optical density of samples</t>
    <phoneticPr fontId="3" type="noConversion"/>
  </si>
  <si>
    <t>Urine</t>
    <phoneticPr fontId="2" type="noConversion"/>
  </si>
  <si>
    <t>Optical density of standards-blank</t>
    <phoneticPr fontId="3" type="noConversion"/>
  </si>
  <si>
    <t>Concentration of standards</t>
    <phoneticPr fontId="3" type="noConversion"/>
  </si>
  <si>
    <t xml:space="preserve"> Standards</t>
    <phoneticPr fontId="3" type="noConversion"/>
  </si>
  <si>
    <t xml:space="preserve"> Standards1</t>
    <phoneticPr fontId="3" type="noConversion"/>
  </si>
  <si>
    <t xml:space="preserve"> Standards2</t>
    <phoneticPr fontId="2" type="noConversion"/>
  </si>
  <si>
    <r>
      <t xml:space="preserve"> Standards3</t>
    </r>
    <r>
      <rPr>
        <sz val="11"/>
        <color theme="1"/>
        <rFont val="宋体"/>
        <family val="2"/>
        <scheme val="minor"/>
      </rPr>
      <t/>
    </r>
  </si>
  <si>
    <t xml:space="preserve"> Standards4</t>
  </si>
  <si>
    <r>
      <t xml:space="preserve"> Standards5</t>
    </r>
    <r>
      <rPr>
        <sz val="11"/>
        <color theme="1"/>
        <rFont val="宋体"/>
        <family val="2"/>
        <scheme val="minor"/>
      </rPr>
      <t/>
    </r>
  </si>
  <si>
    <t xml:space="preserve"> Standards6</t>
  </si>
  <si>
    <r>
      <t xml:space="preserve"> Standards7</t>
    </r>
    <r>
      <rPr>
        <sz val="11"/>
        <color theme="1"/>
        <rFont val="宋体"/>
        <family val="2"/>
        <scheme val="minor"/>
      </rPr>
      <t/>
    </r>
  </si>
  <si>
    <t xml:space="preserve"> Standards8</t>
  </si>
  <si>
    <r>
      <t>Concentration of standards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ng/ml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</si>
  <si>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r>
      <t>Concentration of samples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ng/ml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</si>
  <si>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r>
      <t>Concentration of standards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pg/ml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</si>
  <si>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r>
      <t>Concentration of samples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pg/ml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</si>
  <si>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+lps+DHA-1</t>
    </r>
    <phoneticPr fontId="2" type="noConversion"/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</si>
  <si>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+lps+DHA-2</t>
    </r>
    <phoneticPr fontId="2" type="noConversion"/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</si>
  <si>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+lps+DHA-3</t>
    </r>
    <r>
      <rPr>
        <sz val="11"/>
        <color theme="1"/>
        <rFont val="宋体"/>
        <family val="2"/>
        <scheme val="minor"/>
      </rPr>
      <t/>
    </r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</si>
  <si>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+lps+DHA-4</t>
    </r>
    <r>
      <rPr>
        <sz val="11"/>
        <color theme="1"/>
        <rFont val="宋体"/>
        <family val="2"/>
        <scheme val="minor"/>
      </rPr>
      <t/>
    </r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</si>
  <si>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+lps+DHA-5</t>
    </r>
    <r>
      <rPr>
        <sz val="11"/>
        <color theme="1"/>
        <rFont val="宋体"/>
        <family val="2"/>
        <scheme val="minor"/>
      </rPr>
      <t/>
    </r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</si>
  <si>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+lps+DHA-6</t>
    </r>
    <r>
      <rPr>
        <sz val="11"/>
        <color theme="1"/>
        <rFont val="宋体"/>
        <family val="2"/>
        <scheme val="minor"/>
      </rPr>
      <t/>
    </r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</si>
  <si>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+lps-1</t>
    </r>
    <phoneticPr fontId="2" type="noConversion"/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</si>
  <si>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+lps-2</t>
    </r>
    <phoneticPr fontId="2" type="noConversion"/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</si>
  <si>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+lps-3</t>
    </r>
    <r>
      <rPr>
        <sz val="11"/>
        <color theme="1"/>
        <rFont val="宋体"/>
        <family val="2"/>
        <scheme val="minor"/>
      </rPr>
      <t/>
    </r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</si>
  <si>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+lps-4</t>
    </r>
    <r>
      <rPr>
        <sz val="11"/>
        <color theme="1"/>
        <rFont val="宋体"/>
        <family val="2"/>
        <scheme val="minor"/>
      </rPr>
      <t/>
    </r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</si>
  <si>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+lps-5</t>
    </r>
    <r>
      <rPr>
        <sz val="11"/>
        <color theme="1"/>
        <rFont val="宋体"/>
        <family val="2"/>
        <scheme val="minor"/>
      </rPr>
      <t/>
    </r>
  </si>
  <si>
    <r>
      <rPr>
        <i/>
        <sz val="11"/>
        <color theme="1"/>
        <rFont val="Arial"/>
        <family val="2"/>
      </rPr>
      <t>Gpr120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>+lps-6</t>
    </r>
    <r>
      <rPr>
        <sz val="11"/>
        <color theme="1"/>
        <rFont val="宋体"/>
        <family val="2"/>
        <scheme val="minor"/>
      </rPr>
      <t/>
    </r>
  </si>
  <si>
    <r>
      <rPr>
        <i/>
        <sz val="10"/>
        <rFont val="Arial"/>
        <family val="2"/>
      </rPr>
      <t>Gpr120</t>
    </r>
    <r>
      <rPr>
        <i/>
        <vertAlign val="superscript"/>
        <sz val="10"/>
        <rFont val="Arial"/>
        <family val="2"/>
      </rPr>
      <t>-/-</t>
    </r>
    <r>
      <rPr>
        <sz val="10"/>
        <rFont val="Arial"/>
        <family val="2"/>
      </rPr>
      <t>+LPS</t>
    </r>
    <phoneticPr fontId="2" type="noConversion"/>
  </si>
  <si>
    <r>
      <rPr>
        <i/>
        <sz val="10"/>
        <rFont val="Arial"/>
        <family val="2"/>
      </rPr>
      <t>Gpr120</t>
    </r>
    <r>
      <rPr>
        <i/>
        <vertAlign val="superscript"/>
        <sz val="10"/>
        <rFont val="Arial"/>
        <family val="2"/>
      </rPr>
      <t>-/-</t>
    </r>
    <r>
      <rPr>
        <sz val="10"/>
        <rFont val="Arial"/>
        <family val="2"/>
      </rPr>
      <t>+LPS+DHA</t>
    </r>
    <phoneticPr fontId="2" type="noConversion"/>
  </si>
  <si>
    <t>Title</t>
    <phoneticPr fontId="2" type="noConversion"/>
  </si>
  <si>
    <t>Activation of GPR120 involved in the anti-inflammatory response and alleviation of apoptosis in sepsis-associated acute kidney injury</t>
  </si>
  <si>
    <t>Journal</t>
    <phoneticPr fontId="2" type="noConversion"/>
  </si>
  <si>
    <t>Inflammation</t>
    <phoneticPr fontId="2" type="noConversion"/>
  </si>
  <si>
    <t>Authors</t>
    <phoneticPr fontId="2" type="noConversion"/>
  </si>
  <si>
    <t>Xi Wu; Mingyuan Liu; Hao Wang; Deyuan Zhi*</t>
    <phoneticPr fontId="2" type="noConversion"/>
  </si>
  <si>
    <r>
      <t>*Corresponding author,Department of critical care medicine; Beijing Friendship Hospital</t>
    </r>
    <r>
      <rPr>
        <sz val="11"/>
        <color theme="1"/>
        <rFont val="宋体"/>
        <family val="2"/>
      </rPr>
      <t>，</t>
    </r>
    <r>
      <rPr>
        <sz val="11"/>
        <color theme="1"/>
        <rFont val="Arial"/>
        <family val="2"/>
      </rPr>
      <t>Capital Medical University,Xicheng district, No.95 Yongan Road, Beijing 100050, China, zhideyuan@ccmu.edu.cn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</si>
</sst>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vertAlign val="superscript"/>
      <sz val="11"/>
      <color theme="1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'[1]尿液KIM-1（稀释5倍）'!$F$13:$F$20</c:f>
              <c:numCache>
                <c:formatCode>General</c:formatCode>
                <c:ptCount val="8"/>
                <c:pt idx="0">
                  <c:v>2.931</c:v>
                </c:pt>
                <c:pt idx="1">
                  <c:v>1.603</c:v>
                </c:pt>
                <c:pt idx="2">
                  <c:v>0.86499999999999999</c:v>
                </c:pt>
                <c:pt idx="3">
                  <c:v>0.48500000000000004</c:v>
                </c:pt>
                <c:pt idx="4">
                  <c:v>0.27100000000000002</c:v>
                </c:pt>
                <c:pt idx="5">
                  <c:v>0.14200000000000002</c:v>
                </c:pt>
                <c:pt idx="6">
                  <c:v>5.6999999999999995E-2</c:v>
                </c:pt>
                <c:pt idx="7">
                  <c:v>0</c:v>
                </c:pt>
              </c:numCache>
            </c:numRef>
          </c:xVal>
          <c:yVal>
            <c:numRef>
              <c:f>'[1]尿液KIM-1（稀释5倍）'!$G$13:$G$20</c:f>
              <c:numCache>
                <c:formatCode>General</c:formatCode>
                <c:ptCount val="8"/>
                <c:pt idx="0">
                  <c:v>400</c:v>
                </c:pt>
                <c:pt idx="1">
                  <c:v>200</c:v>
                </c:pt>
                <c:pt idx="2">
                  <c:v>100</c:v>
                </c:pt>
                <c:pt idx="3">
                  <c:v>50</c:v>
                </c:pt>
                <c:pt idx="4">
                  <c:v>25</c:v>
                </c:pt>
                <c:pt idx="5">
                  <c:v>12.5</c:v>
                </c:pt>
                <c:pt idx="6">
                  <c:v>6.25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35-4958-AD0A-82B7F9397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575888"/>
        <c:axId val="276528280"/>
      </c:scatterChart>
      <c:valAx>
        <c:axId val="28157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6528280"/>
        <c:crosses val="autoZero"/>
        <c:crossBetween val="midCat"/>
      </c:valAx>
      <c:valAx>
        <c:axId val="27652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1575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'IL-1β'!$D$12:$D$19</c:f>
              <c:numCache>
                <c:formatCode>General</c:formatCode>
                <c:ptCount val="8"/>
                <c:pt idx="0">
                  <c:v>2.5409999999999999</c:v>
                </c:pt>
                <c:pt idx="1">
                  <c:v>1.3559999999999999</c:v>
                </c:pt>
                <c:pt idx="2">
                  <c:v>0.752</c:v>
                </c:pt>
                <c:pt idx="3">
                  <c:v>0.40200000000000002</c:v>
                </c:pt>
                <c:pt idx="4">
                  <c:v>0.247</c:v>
                </c:pt>
                <c:pt idx="5">
                  <c:v>0.11299999999999999</c:v>
                </c:pt>
                <c:pt idx="6">
                  <c:v>4.5999999999999999E-2</c:v>
                </c:pt>
                <c:pt idx="7">
                  <c:v>0</c:v>
                </c:pt>
              </c:numCache>
            </c:numRef>
          </c:xVal>
          <c:yVal>
            <c:numRef>
              <c:f>'IL-1β'!$E$12:$E$19</c:f>
              <c:numCache>
                <c:formatCode>General</c:formatCode>
                <c:ptCount val="8"/>
                <c:pt idx="0">
                  <c:v>800</c:v>
                </c:pt>
                <c:pt idx="1">
                  <c:v>400</c:v>
                </c:pt>
                <c:pt idx="2">
                  <c:v>200</c:v>
                </c:pt>
                <c:pt idx="3">
                  <c:v>100</c:v>
                </c:pt>
                <c:pt idx="4">
                  <c:v>50</c:v>
                </c:pt>
                <c:pt idx="5">
                  <c:v>25</c:v>
                </c:pt>
                <c:pt idx="6">
                  <c:v>12.5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13-41EA-9307-E130EAB31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531416"/>
        <c:axId val="276532984"/>
      </c:scatterChart>
      <c:valAx>
        <c:axId val="276531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6532984"/>
        <c:crosses val="autoZero"/>
        <c:crossBetween val="midCat"/>
      </c:valAx>
      <c:valAx>
        <c:axId val="27653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6531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'IL-6(diluted 5-fold)'!$D$12:$D$19</c:f>
              <c:numCache>
                <c:formatCode>General</c:formatCode>
                <c:ptCount val="8"/>
                <c:pt idx="0">
                  <c:v>2.3780000000000001</c:v>
                </c:pt>
                <c:pt idx="1">
                  <c:v>1.1659999999999999</c:v>
                </c:pt>
                <c:pt idx="2">
                  <c:v>0.72199999999999998</c:v>
                </c:pt>
                <c:pt idx="3">
                  <c:v>0.35200000000000004</c:v>
                </c:pt>
                <c:pt idx="4">
                  <c:v>0.253</c:v>
                </c:pt>
                <c:pt idx="5">
                  <c:v>0.114</c:v>
                </c:pt>
                <c:pt idx="6">
                  <c:v>7.2999999999999995E-2</c:v>
                </c:pt>
                <c:pt idx="7">
                  <c:v>0</c:v>
                </c:pt>
              </c:numCache>
            </c:numRef>
          </c:xVal>
          <c:yVal>
            <c:numRef>
              <c:f>'IL-6(diluted 5-fold)'!$E$12:$E$19</c:f>
              <c:numCache>
                <c:formatCode>General</c:formatCode>
                <c:ptCount val="8"/>
                <c:pt idx="0">
                  <c:v>1000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62.5</c:v>
                </c:pt>
                <c:pt idx="5">
                  <c:v>31.25</c:v>
                </c:pt>
                <c:pt idx="6">
                  <c:v>15.625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44-41AC-86FE-3353B5F59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534160"/>
        <c:axId val="276528672"/>
      </c:scatterChart>
      <c:valAx>
        <c:axId val="276534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6528672"/>
        <c:crosses val="autoZero"/>
        <c:crossBetween val="midCat"/>
      </c:valAx>
      <c:valAx>
        <c:axId val="27652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6534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'TNF-α'!$D$12:$D$19</c:f>
              <c:numCache>
                <c:formatCode>General</c:formatCode>
                <c:ptCount val="8"/>
                <c:pt idx="0">
                  <c:v>2.5489999999999999</c:v>
                </c:pt>
                <c:pt idx="1">
                  <c:v>1.3719999999999999</c:v>
                </c:pt>
                <c:pt idx="2">
                  <c:v>0.77099999999999991</c:v>
                </c:pt>
                <c:pt idx="3">
                  <c:v>0.41800000000000004</c:v>
                </c:pt>
                <c:pt idx="4">
                  <c:v>0.25800000000000001</c:v>
                </c:pt>
                <c:pt idx="5">
                  <c:v>0.12</c:v>
                </c:pt>
                <c:pt idx="6">
                  <c:v>6.6000000000000003E-2</c:v>
                </c:pt>
                <c:pt idx="7">
                  <c:v>0</c:v>
                </c:pt>
              </c:numCache>
            </c:numRef>
          </c:xVal>
          <c:yVal>
            <c:numRef>
              <c:f>'TNF-α'!$E$12:$E$19</c:f>
              <c:numCache>
                <c:formatCode>General</c:formatCode>
                <c:ptCount val="8"/>
                <c:pt idx="0">
                  <c:v>700</c:v>
                </c:pt>
                <c:pt idx="1">
                  <c:v>350</c:v>
                </c:pt>
                <c:pt idx="2">
                  <c:v>175</c:v>
                </c:pt>
                <c:pt idx="3">
                  <c:v>87.5</c:v>
                </c:pt>
                <c:pt idx="4">
                  <c:v>43.75</c:v>
                </c:pt>
                <c:pt idx="5">
                  <c:v>21.875</c:v>
                </c:pt>
                <c:pt idx="6">
                  <c:v>10.9375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01-4E50-80C2-BE9A35D70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44552"/>
        <c:axId val="204044944"/>
      </c:scatterChart>
      <c:valAx>
        <c:axId val="204044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044944"/>
        <c:crosses val="autoZero"/>
        <c:crossBetween val="midCat"/>
      </c:valAx>
      <c:valAx>
        <c:axId val="20404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044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9</xdr:row>
      <xdr:rowOff>139700</xdr:rowOff>
    </xdr:from>
    <xdr:to>
      <xdr:col>11</xdr:col>
      <xdr:colOff>73025</xdr:colOff>
      <xdr:row>19</xdr:row>
      <xdr:rowOff>25400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15875</xdr:colOff>
      <xdr:row>9</xdr:row>
      <xdr:rowOff>6349</xdr:rowOff>
    </xdr:from>
    <xdr:to>
      <xdr:col>11</xdr:col>
      <xdr:colOff>387350</xdr:colOff>
      <xdr:row>19</xdr:row>
      <xdr:rowOff>15874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9</xdr:row>
      <xdr:rowOff>142875</xdr:rowOff>
    </xdr:from>
    <xdr:to>
      <xdr:col>9</xdr:col>
      <xdr:colOff>660400</xdr:colOff>
      <xdr:row>19</xdr:row>
      <xdr:rowOff>142875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547687</xdr:colOff>
      <xdr:row>9</xdr:row>
      <xdr:rowOff>104775</xdr:rowOff>
    </xdr:from>
    <xdr:to>
      <xdr:col>10</xdr:col>
      <xdr:colOff>293687</xdr:colOff>
      <xdr:row>19</xdr:row>
      <xdr:rowOff>104775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050;&#23436;&#25104;\GPR120-&#33043;&#27602;&#30151;-&#25903;&#32769;&#24072;\(1)&#33043;&#27602;&#30151;&#24341;&#21457;AKI&#21160;&#29289;&#27169;&#22411;&#26500;&#24314;\(1)&#33043;&#27602;&#30151;&#24341;&#21457;AKI&#21160;&#29289;&#27169;&#22411;&#26500;&#24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血清Cr"/>
      <sheetName val="血清BUN（稀释5倍）"/>
      <sheetName val="尿液KIM-1（稀释5倍）"/>
      <sheetName val="qpcr"/>
    </sheetNames>
    <sheetDataSet>
      <sheetData sheetId="0"/>
      <sheetData sheetId="1"/>
      <sheetData sheetId="2">
        <row r="13">
          <cell r="F13">
            <v>2.931</v>
          </cell>
          <cell r="G13">
            <v>400</v>
          </cell>
        </row>
        <row r="14">
          <cell r="F14">
            <v>1.603</v>
          </cell>
          <cell r="G14">
            <v>200</v>
          </cell>
        </row>
        <row r="15">
          <cell r="F15">
            <v>0.86499999999999999</v>
          </cell>
          <cell r="G15">
            <v>100</v>
          </cell>
        </row>
        <row r="16">
          <cell r="F16">
            <v>0.48500000000000004</v>
          </cell>
          <cell r="G16">
            <v>50</v>
          </cell>
        </row>
        <row r="17">
          <cell r="F17">
            <v>0.27100000000000002</v>
          </cell>
          <cell r="G17">
            <v>25</v>
          </cell>
        </row>
        <row r="18">
          <cell r="F18">
            <v>0.14200000000000002</v>
          </cell>
          <cell r="G18">
            <v>12.5</v>
          </cell>
        </row>
        <row r="19">
          <cell r="F19">
            <v>5.6999999999999995E-2</v>
          </cell>
          <cell r="G19">
            <v>6.25</v>
          </cell>
        </row>
        <row r="20">
          <cell r="F20">
            <v>0</v>
          </cell>
          <cell r="G20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4015-44AE-4B23-AA53-7222C6EEE2F3}">
  <dimension ref="A1:B4"/>
  <sheetViews>
    <sheetView tabSelected="1" workbookViewId="0">
      <selection activeCell="B6" sqref="B6"/>
    </sheetView>
  </sheetViews>
  <sheetFormatPr defaultRowHeight="14" x14ac:dyDescent="0.3"/>
  <cols>
    <col min="1" max="1" width="8" style="4" bestFit="1" customWidth="1"/>
    <col min="2" max="2" width="190.7265625" style="4" bestFit="1" customWidth="1"/>
    <col min="3" max="16384" width="8.7265625" style="4"/>
  </cols>
  <sheetData>
    <row r="1" spans="1:2" x14ac:dyDescent="0.3">
      <c r="A1" s="4" t="s">
        <v>74</v>
      </c>
      <c r="B1" s="4" t="s">
        <v>75</v>
      </c>
    </row>
    <row r="2" spans="1:2" x14ac:dyDescent="0.3">
      <c r="A2" s="4" t="s">
        <v>76</v>
      </c>
      <c r="B2" s="4" t="s">
        <v>77</v>
      </c>
    </row>
    <row r="3" spans="1:2" x14ac:dyDescent="0.3">
      <c r="A3" s="4" t="s">
        <v>78</v>
      </c>
      <c r="B3" s="4" t="s">
        <v>79</v>
      </c>
    </row>
    <row r="4" spans="1:2" ht="14.5" x14ac:dyDescent="0.3">
      <c r="B4" s="4" t="s">
        <v>80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B1" workbookViewId="0">
      <selection activeCell="C6" sqref="C6:H6"/>
    </sheetView>
  </sheetViews>
  <sheetFormatPr defaultRowHeight="14" x14ac:dyDescent="0.3"/>
  <cols>
    <col min="1" max="1" width="17.36328125" style="4" bestFit="1" customWidth="1"/>
    <col min="2" max="2" width="20.1796875" style="4" bestFit="1" customWidth="1"/>
    <col min="3" max="7" width="23.6328125" style="4" bestFit="1" customWidth="1"/>
    <col min="8" max="8" width="23.6328125" style="8" bestFit="1" customWidth="1"/>
    <col min="9" max="16384" width="8.7265625" style="4"/>
  </cols>
  <sheetData>
    <row r="1" spans="1:13" x14ac:dyDescent="0.3">
      <c r="A1" s="2"/>
      <c r="B1" s="11" t="s">
        <v>31</v>
      </c>
      <c r="C1" s="12"/>
      <c r="D1" s="12"/>
      <c r="E1" s="12"/>
      <c r="F1" s="12"/>
      <c r="G1" s="12"/>
      <c r="H1" s="12"/>
      <c r="I1" s="3"/>
      <c r="J1" s="3"/>
      <c r="K1" s="3"/>
      <c r="L1" s="3"/>
      <c r="M1" s="3"/>
    </row>
    <row r="2" spans="1:13" ht="17" x14ac:dyDescent="0.3">
      <c r="A2" s="16" t="s">
        <v>32</v>
      </c>
      <c r="B2" s="2" t="s">
        <v>33</v>
      </c>
      <c r="C2" s="2" t="s">
        <v>60</v>
      </c>
      <c r="D2" s="2" t="s">
        <v>61</v>
      </c>
      <c r="E2" s="2" t="s">
        <v>62</v>
      </c>
      <c r="F2" s="2" t="s">
        <v>63</v>
      </c>
      <c r="G2" s="2" t="s">
        <v>64</v>
      </c>
      <c r="H2" s="2" t="s">
        <v>65</v>
      </c>
      <c r="I2" s="5"/>
      <c r="K2" s="5"/>
      <c r="L2" s="5"/>
      <c r="M2" s="5"/>
    </row>
    <row r="3" spans="1:13" ht="17" x14ac:dyDescent="0.3">
      <c r="A3" s="16"/>
      <c r="B3" s="2" t="s">
        <v>33</v>
      </c>
      <c r="C3" s="2" t="s">
        <v>60</v>
      </c>
      <c r="D3" s="2" t="s">
        <v>61</v>
      </c>
      <c r="E3" s="2" t="s">
        <v>62</v>
      </c>
      <c r="F3" s="2" t="s">
        <v>63</v>
      </c>
      <c r="G3" s="2" t="s">
        <v>64</v>
      </c>
      <c r="H3" s="2" t="s">
        <v>65</v>
      </c>
      <c r="I3" s="5"/>
      <c r="J3" s="5"/>
      <c r="K3" s="5"/>
      <c r="L3" s="5"/>
      <c r="M3" s="5"/>
    </row>
    <row r="4" spans="1:13" x14ac:dyDescent="0.3">
      <c r="A4" s="16"/>
      <c r="B4" s="2" t="s">
        <v>34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5"/>
      <c r="J4" s="5"/>
      <c r="K4" s="5"/>
      <c r="L4" s="5"/>
      <c r="M4" s="5"/>
    </row>
    <row r="5" spans="1:13" x14ac:dyDescent="0.3">
      <c r="A5" s="16"/>
      <c r="B5" s="2" t="s">
        <v>34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5"/>
      <c r="J5" s="5"/>
      <c r="K5" s="5"/>
      <c r="L5" s="5"/>
      <c r="M5" s="5"/>
    </row>
    <row r="6" spans="1:13" ht="17" x14ac:dyDescent="0.3">
      <c r="A6" s="16"/>
      <c r="B6" s="2"/>
      <c r="C6" s="2" t="s">
        <v>66</v>
      </c>
      <c r="D6" s="2" t="s">
        <v>67</v>
      </c>
      <c r="E6" s="2" t="s">
        <v>68</v>
      </c>
      <c r="F6" s="2" t="s">
        <v>69</v>
      </c>
      <c r="G6" s="2" t="s">
        <v>70</v>
      </c>
      <c r="H6" s="2" t="s">
        <v>71</v>
      </c>
      <c r="I6" s="5"/>
      <c r="J6" s="5"/>
      <c r="K6" s="5"/>
      <c r="L6" s="5"/>
      <c r="M6" s="5"/>
    </row>
    <row r="7" spans="1:13" ht="17" x14ac:dyDescent="0.3">
      <c r="A7" s="16"/>
      <c r="B7" s="2"/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5"/>
      <c r="J7" s="5"/>
      <c r="K7" s="5"/>
      <c r="L7" s="5"/>
      <c r="M7" s="5"/>
    </row>
    <row r="8" spans="1:13" x14ac:dyDescent="0.3">
      <c r="A8" s="16"/>
      <c r="B8" s="2"/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5"/>
      <c r="J8" s="5"/>
      <c r="K8" s="5"/>
      <c r="L8" s="5"/>
      <c r="M8" s="5"/>
    </row>
    <row r="9" spans="1:13" x14ac:dyDescent="0.3">
      <c r="A9" s="16"/>
      <c r="B9" s="2"/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5"/>
      <c r="J9" s="5"/>
      <c r="K9" s="5"/>
      <c r="L9" s="5"/>
      <c r="M9" s="5"/>
    </row>
    <row r="10" spans="1:13" x14ac:dyDescent="0.3">
      <c r="A10" s="17" t="s">
        <v>35</v>
      </c>
      <c r="B10" s="11" t="s">
        <v>37</v>
      </c>
      <c r="C10" s="12"/>
      <c r="D10" s="12"/>
      <c r="E10" s="12"/>
      <c r="F10" s="12"/>
      <c r="G10" s="12"/>
      <c r="H10" s="12"/>
      <c r="I10" s="3"/>
      <c r="J10" s="3"/>
      <c r="K10" s="3"/>
      <c r="L10" s="3"/>
      <c r="M10" s="3"/>
    </row>
    <row r="11" spans="1:13" x14ac:dyDescent="0.3">
      <c r="A11" s="14"/>
      <c r="B11" s="6">
        <v>3.4000000000000002E-2</v>
      </c>
      <c r="C11" s="2">
        <v>0.58499999999999996</v>
      </c>
      <c r="D11" s="2">
        <v>0.56699999999999995</v>
      </c>
      <c r="E11" s="2">
        <v>0.48399999999999999</v>
      </c>
      <c r="F11" s="2">
        <v>0.436</v>
      </c>
      <c r="G11" s="2">
        <v>0.49199999999999999</v>
      </c>
      <c r="H11" s="2">
        <v>0.496</v>
      </c>
      <c r="I11" s="5"/>
      <c r="J11" s="5"/>
      <c r="K11" s="5"/>
      <c r="L11" s="5"/>
      <c r="M11" s="5"/>
    </row>
    <row r="12" spans="1:13" x14ac:dyDescent="0.3">
      <c r="A12" s="14"/>
      <c r="B12" s="2">
        <v>4.2000000000000003E-2</v>
      </c>
      <c r="C12" s="2">
        <v>0.57099999999999995</v>
      </c>
      <c r="D12" s="2">
        <v>0.56799999999999995</v>
      </c>
      <c r="E12" s="2">
        <v>0.47199999999999998</v>
      </c>
      <c r="F12" s="2">
        <v>0.41799999999999998</v>
      </c>
      <c r="G12" s="2">
        <v>0.48699999999999999</v>
      </c>
      <c r="H12" s="2">
        <v>0.47799999999999998</v>
      </c>
      <c r="I12" s="5"/>
      <c r="J12" s="5"/>
      <c r="K12" s="5"/>
      <c r="L12" s="5"/>
      <c r="M12" s="5"/>
    </row>
    <row r="13" spans="1:13" x14ac:dyDescent="0.3">
      <c r="A13" s="14"/>
      <c r="B13" s="2">
        <v>2.4830000000000001</v>
      </c>
      <c r="C13" s="2">
        <v>0.29599999999999999</v>
      </c>
      <c r="D13" s="2">
        <v>0.35199999999999998</v>
      </c>
      <c r="E13" s="2">
        <v>0.40300000000000002</v>
      </c>
      <c r="F13" s="2">
        <v>0.30399999999999999</v>
      </c>
      <c r="G13" s="2">
        <v>0.33300000000000002</v>
      </c>
      <c r="H13" s="2">
        <v>0.30599999999999999</v>
      </c>
      <c r="I13" s="5"/>
      <c r="J13" s="5"/>
      <c r="K13" s="5"/>
      <c r="L13" s="5"/>
      <c r="M13" s="5"/>
    </row>
    <row r="14" spans="1:13" x14ac:dyDescent="0.3">
      <c r="A14" s="14"/>
      <c r="B14" s="2">
        <v>2.48</v>
      </c>
      <c r="C14" s="2">
        <v>0.30199999999999999</v>
      </c>
      <c r="D14" s="2">
        <v>0.375</v>
      </c>
      <c r="E14" s="2">
        <v>0.40300000000000002</v>
      </c>
      <c r="F14" s="2">
        <v>0.29399999999999998</v>
      </c>
      <c r="G14" s="2">
        <v>0.34300000000000003</v>
      </c>
      <c r="H14" s="2">
        <v>0.313</v>
      </c>
      <c r="I14" s="5"/>
      <c r="J14" s="5"/>
      <c r="K14" s="5"/>
      <c r="L14" s="5"/>
      <c r="M14" s="5"/>
    </row>
    <row r="15" spans="1:13" x14ac:dyDescent="0.3">
      <c r="A15" s="14"/>
      <c r="B15" s="2"/>
      <c r="C15" s="2">
        <v>0.622</v>
      </c>
      <c r="D15" s="2">
        <v>0.50700000000000001</v>
      </c>
      <c r="E15" s="2">
        <v>0.628</v>
      </c>
      <c r="F15" s="2">
        <v>0.65</v>
      </c>
      <c r="G15" s="2">
        <v>0.62</v>
      </c>
      <c r="H15" s="2">
        <v>0.58499999999999996</v>
      </c>
      <c r="I15" s="5"/>
      <c r="J15" s="5"/>
      <c r="K15" s="5"/>
      <c r="L15" s="5"/>
      <c r="M15" s="5"/>
    </row>
    <row r="16" spans="1:13" x14ac:dyDescent="0.3">
      <c r="A16" s="14"/>
      <c r="B16" s="2"/>
      <c r="C16" s="2">
        <v>0.59699999999999998</v>
      </c>
      <c r="D16" s="2">
        <v>0.6</v>
      </c>
      <c r="E16" s="2">
        <v>0.63800000000000001</v>
      </c>
      <c r="F16" s="2">
        <v>0.63700000000000001</v>
      </c>
      <c r="G16" s="2">
        <v>0.627</v>
      </c>
      <c r="H16" s="2">
        <v>0.59899999999999998</v>
      </c>
      <c r="I16" s="5"/>
      <c r="J16" s="5"/>
      <c r="K16" s="5"/>
      <c r="L16" s="5"/>
      <c r="M16" s="5"/>
    </row>
    <row r="17" spans="1:13" x14ac:dyDescent="0.3">
      <c r="A17" s="14"/>
      <c r="B17" s="2"/>
      <c r="C17" s="2">
        <v>0.59099999999999997</v>
      </c>
      <c r="D17" s="2">
        <v>0.42399999999999999</v>
      </c>
      <c r="E17" s="2">
        <v>0.47799999999999998</v>
      </c>
      <c r="F17" s="2">
        <v>0.433</v>
      </c>
      <c r="G17" s="2">
        <v>0.499</v>
      </c>
      <c r="H17" s="2">
        <v>0.52400000000000002</v>
      </c>
      <c r="I17" s="5"/>
      <c r="J17" s="5"/>
      <c r="K17" s="5"/>
      <c r="L17" s="5"/>
      <c r="M17" s="5"/>
    </row>
    <row r="18" spans="1:13" x14ac:dyDescent="0.3">
      <c r="A18" s="15"/>
      <c r="B18" s="2"/>
      <c r="C18" s="2">
        <v>0.51400000000000001</v>
      </c>
      <c r="D18" s="2">
        <v>0.432</v>
      </c>
      <c r="E18" s="2">
        <v>0.46700000000000003</v>
      </c>
      <c r="F18" s="2">
        <v>0.42699999999999999</v>
      </c>
      <c r="G18" s="2">
        <v>0.51600000000000001</v>
      </c>
      <c r="H18" s="2">
        <v>0.52100000000000002</v>
      </c>
      <c r="I18" s="5"/>
      <c r="J18" s="5"/>
      <c r="K18" s="5"/>
      <c r="L18" s="5"/>
      <c r="M18" s="5"/>
    </row>
    <row r="19" spans="1:13" x14ac:dyDescent="0.3">
      <c r="A19" s="2"/>
      <c r="B19" s="11" t="s">
        <v>38</v>
      </c>
      <c r="C19" s="12"/>
      <c r="D19" s="12"/>
      <c r="E19" s="12"/>
      <c r="F19" s="12"/>
      <c r="G19" s="12"/>
      <c r="H19" s="12"/>
      <c r="I19" s="3"/>
      <c r="J19" s="3"/>
      <c r="K19" s="3"/>
      <c r="L19" s="3"/>
    </row>
    <row r="20" spans="1:13" x14ac:dyDescent="0.3">
      <c r="A20" s="13" t="s">
        <v>36</v>
      </c>
      <c r="B20" s="2">
        <v>0</v>
      </c>
      <c r="C20" s="2">
        <f>((C12-186/246*C11)-(0.034-186/246*0.042))/((2.483-186/246*2.48)-(0.034-186/246*0.042))*442</f>
        <v>92.276911924610346</v>
      </c>
      <c r="D20" s="2">
        <f t="shared" ref="D20:H20" si="0">((D12-186/246*D11)-(0.036-186/246*0.041))/((2.481-186/246*2.485)-(0.036-186/246*0.041))*442</f>
        <v>99.409828029900766</v>
      </c>
      <c r="E20" s="2">
        <f t="shared" si="0"/>
        <v>74.801111065724442</v>
      </c>
      <c r="F20" s="2">
        <f t="shared" si="0"/>
        <v>61.693313181651071</v>
      </c>
      <c r="G20" s="2">
        <f t="shared" si="0"/>
        <v>81.427229279849698</v>
      </c>
      <c r="H20" s="2">
        <f t="shared" si="0"/>
        <v>72.52620399493486</v>
      </c>
      <c r="I20" s="5"/>
      <c r="J20" s="5"/>
      <c r="K20" s="5"/>
      <c r="L20" s="5"/>
      <c r="M20" s="5"/>
    </row>
    <row r="21" spans="1:13" x14ac:dyDescent="0.3">
      <c r="A21" s="14"/>
      <c r="B21" s="2">
        <v>0</v>
      </c>
      <c r="C21" s="2"/>
      <c r="D21" s="2"/>
      <c r="E21" s="2"/>
      <c r="F21" s="2"/>
      <c r="G21" s="2"/>
      <c r="H21" s="2"/>
      <c r="I21" s="5"/>
      <c r="J21" s="5"/>
      <c r="K21" s="5"/>
      <c r="L21" s="5"/>
      <c r="M21" s="5"/>
    </row>
    <row r="22" spans="1:13" x14ac:dyDescent="0.3">
      <c r="A22" s="14"/>
      <c r="B22" s="2">
        <v>442</v>
      </c>
      <c r="C22" s="2">
        <f>((C14-186/246*C13)-(0.034-186/246*0.042))/((2.483-186/246*2.48)-(0.034-186/246*0.042))*442</f>
        <v>55.430228343602742</v>
      </c>
      <c r="D22" s="2">
        <f t="shared" ref="D22:G26" si="1">((D14-186/246*D13)-(0.036-186/246*0.041))/((2.481-186/246*2.485)-(0.036-186/246*0.041))*442</f>
        <v>76.87741513827055</v>
      </c>
      <c r="E22" s="2">
        <f t="shared" si="1"/>
        <v>69.059678934684044</v>
      </c>
      <c r="F22" s="2">
        <f t="shared" si="1"/>
        <v>43.782933703688592</v>
      </c>
      <c r="G22" s="2">
        <f t="shared" si="1"/>
        <v>63.823781708263589</v>
      </c>
      <c r="H22" s="2">
        <f t="shared" ref="H22:H26" si="2">((H14-186/246*H13)-(0.036-186/246*0.041))/((2.481-186/246*2.485)-(0.036-186/246*0.041))*442</f>
        <v>56.728238225562713</v>
      </c>
      <c r="I22" s="5"/>
      <c r="J22" s="5"/>
      <c r="K22" s="5"/>
      <c r="L22" s="5"/>
      <c r="M22" s="5"/>
    </row>
    <row r="23" spans="1:13" x14ac:dyDescent="0.3">
      <c r="A23" s="14"/>
      <c r="B23" s="2">
        <v>442</v>
      </c>
      <c r="C23" s="2"/>
      <c r="D23" s="2"/>
      <c r="E23" s="2"/>
      <c r="F23" s="2"/>
      <c r="G23" s="2"/>
      <c r="H23" s="2"/>
      <c r="I23" s="5"/>
      <c r="J23" s="5"/>
      <c r="K23" s="5"/>
      <c r="L23" s="5"/>
      <c r="M23" s="5"/>
    </row>
    <row r="24" spans="1:13" x14ac:dyDescent="0.3">
      <c r="A24" s="14"/>
      <c r="B24" s="2"/>
      <c r="C24" s="2">
        <f>((C16-186/246*C15)-(0.034-186/246*0.042))/((2.483-186/246*2.48)-(0.034-186/246*0.042))*442</f>
        <v>90.835085175788308</v>
      </c>
      <c r="D24" s="2">
        <f t="shared" si="1"/>
        <v>156.67971079612764</v>
      </c>
      <c r="E24" s="2">
        <f t="shared" si="1"/>
        <v>117.08549487357544</v>
      </c>
      <c r="F24" s="2">
        <f t="shared" si="1"/>
        <v>104.03186144356847</v>
      </c>
      <c r="G24" s="2">
        <f t="shared" si="1"/>
        <v>113.42036681508112</v>
      </c>
      <c r="H24" s="2">
        <f t="shared" si="2"/>
        <v>112.28291327968633</v>
      </c>
      <c r="I24" s="5"/>
      <c r="J24" s="5"/>
      <c r="K24" s="5"/>
      <c r="L24" s="5"/>
      <c r="M24" s="5"/>
    </row>
    <row r="25" spans="1:13" x14ac:dyDescent="0.3">
      <c r="A25" s="14"/>
      <c r="B25" s="2"/>
      <c r="C25" s="2"/>
      <c r="D25" s="2"/>
      <c r="E25" s="2"/>
      <c r="F25" s="2"/>
      <c r="G25" s="2"/>
      <c r="H25" s="2"/>
      <c r="I25" s="5"/>
      <c r="J25" s="5"/>
      <c r="K25" s="5"/>
      <c r="L25" s="5"/>
      <c r="M25" s="5"/>
    </row>
    <row r="26" spans="1:13" x14ac:dyDescent="0.3">
      <c r="A26" s="14"/>
      <c r="B26" s="2"/>
      <c r="C26" s="2">
        <f>((C18-186/246*C17)-(0.034-186/246*0.042))/((2.483-186/246*2.48)-(0.034-186/246*0.042))*442</f>
        <v>47.366678748338792</v>
      </c>
      <c r="D26" s="2">
        <f t="shared" si="1"/>
        <v>78.773171030595179</v>
      </c>
      <c r="E26" s="2">
        <f t="shared" si="1"/>
        <v>74.458069523303834</v>
      </c>
      <c r="F26" s="2">
        <f t="shared" si="1"/>
        <v>70.034639107879585</v>
      </c>
      <c r="G26" s="2">
        <f t="shared" si="1"/>
        <v>98.976512397369419</v>
      </c>
      <c r="H26" s="2">
        <f t="shared" si="2"/>
        <v>88.68526612474983</v>
      </c>
      <c r="I26" s="5"/>
      <c r="J26" s="5"/>
      <c r="K26" s="5"/>
      <c r="L26" s="5"/>
      <c r="M26" s="5"/>
    </row>
    <row r="27" spans="1:13" x14ac:dyDescent="0.3">
      <c r="A27" s="15"/>
      <c r="B27" s="2"/>
      <c r="C27" s="2"/>
      <c r="D27" s="2"/>
      <c r="E27" s="2"/>
      <c r="F27" s="2"/>
      <c r="G27" s="2"/>
      <c r="H27" s="2"/>
      <c r="I27" s="5"/>
      <c r="J27" s="5"/>
      <c r="K27" s="5"/>
      <c r="L27" s="5"/>
      <c r="M27" s="5"/>
    </row>
    <row r="32" spans="1:13" x14ac:dyDescent="0.3">
      <c r="C32" s="1"/>
    </row>
    <row r="33" spans="3:3" x14ac:dyDescent="0.3">
      <c r="C33" s="1"/>
    </row>
  </sheetData>
  <mergeCells count="6">
    <mergeCell ref="B19:H19"/>
    <mergeCell ref="B1:H1"/>
    <mergeCell ref="B10:H10"/>
    <mergeCell ref="A20:A27"/>
    <mergeCell ref="A2:A9"/>
    <mergeCell ref="A10:A18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opLeftCell="B1" workbookViewId="0">
      <selection activeCell="C4" sqref="C4:H4"/>
    </sheetView>
  </sheetViews>
  <sheetFormatPr defaultRowHeight="14" x14ac:dyDescent="0.3"/>
  <cols>
    <col min="1" max="1" width="17.36328125" style="4" bestFit="1" customWidth="1"/>
    <col min="2" max="2" width="20.1796875" style="4" bestFit="1" customWidth="1"/>
    <col min="3" max="7" width="23.6328125" style="4" bestFit="1" customWidth="1"/>
    <col min="8" max="8" width="23.6328125" style="8" bestFit="1" customWidth="1"/>
    <col min="9" max="16384" width="8.7265625" style="4"/>
  </cols>
  <sheetData>
    <row r="1" spans="1:13" x14ac:dyDescent="0.3">
      <c r="A1" s="2"/>
      <c r="B1" s="2"/>
      <c r="C1" s="11" t="s">
        <v>31</v>
      </c>
      <c r="D1" s="12"/>
      <c r="E1" s="12"/>
      <c r="F1" s="12"/>
      <c r="G1" s="12"/>
      <c r="H1" s="18"/>
      <c r="I1" s="3"/>
      <c r="J1" s="3"/>
      <c r="K1" s="3"/>
      <c r="L1" s="3"/>
      <c r="M1" s="3"/>
    </row>
    <row r="2" spans="1:13" ht="17" x14ac:dyDescent="0.3">
      <c r="A2" s="16" t="s">
        <v>32</v>
      </c>
      <c r="B2" s="2" t="s">
        <v>33</v>
      </c>
      <c r="C2" s="2" t="s">
        <v>60</v>
      </c>
      <c r="D2" s="2" t="s">
        <v>61</v>
      </c>
      <c r="E2" s="2" t="s">
        <v>62</v>
      </c>
      <c r="F2" s="2" t="s">
        <v>63</v>
      </c>
      <c r="G2" s="2" t="s">
        <v>64</v>
      </c>
      <c r="H2" s="2" t="s">
        <v>65</v>
      </c>
      <c r="I2" s="5"/>
      <c r="J2" s="5"/>
      <c r="K2" s="5"/>
      <c r="L2" s="5"/>
      <c r="M2" s="5"/>
    </row>
    <row r="3" spans="1:13" x14ac:dyDescent="0.3">
      <c r="A3" s="16"/>
      <c r="B3" s="2" t="s">
        <v>39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5"/>
      <c r="J3" s="5"/>
      <c r="K3" s="5"/>
      <c r="L3" s="5"/>
      <c r="M3" s="5"/>
    </row>
    <row r="4" spans="1:13" ht="17" x14ac:dyDescent="0.3">
      <c r="A4" s="16"/>
      <c r="B4" s="2"/>
      <c r="C4" s="2" t="s">
        <v>66</v>
      </c>
      <c r="D4" s="2" t="s">
        <v>67</v>
      </c>
      <c r="E4" s="2" t="s">
        <v>68</v>
      </c>
      <c r="F4" s="2" t="s">
        <v>69</v>
      </c>
      <c r="G4" s="2" t="s">
        <v>70</v>
      </c>
      <c r="H4" s="2" t="s">
        <v>71</v>
      </c>
      <c r="I4" s="5"/>
      <c r="J4" s="5"/>
      <c r="K4" s="5"/>
      <c r="L4" s="5"/>
      <c r="M4" s="5"/>
    </row>
    <row r="5" spans="1:13" x14ac:dyDescent="0.3">
      <c r="A5" s="16"/>
      <c r="B5" s="2"/>
      <c r="C5" s="2" t="s">
        <v>30</v>
      </c>
      <c r="D5" s="2" t="s">
        <v>22</v>
      </c>
      <c r="E5" s="2" t="s">
        <v>23</v>
      </c>
      <c r="F5" s="2" t="s">
        <v>24</v>
      </c>
      <c r="G5" s="2" t="s">
        <v>25</v>
      </c>
      <c r="H5" s="2" t="s">
        <v>26</v>
      </c>
      <c r="M5" s="5"/>
    </row>
    <row r="6" spans="1:13" x14ac:dyDescent="0.3">
      <c r="A6" s="16"/>
      <c r="B6" s="2"/>
      <c r="C6" s="2"/>
      <c r="D6" s="2"/>
      <c r="E6" s="2"/>
      <c r="F6" s="2"/>
      <c r="G6" s="2"/>
      <c r="H6" s="2"/>
      <c r="I6" s="5"/>
      <c r="J6" s="5"/>
      <c r="K6" s="5"/>
      <c r="L6" s="5"/>
      <c r="M6" s="5"/>
    </row>
    <row r="7" spans="1:13" x14ac:dyDescent="0.3">
      <c r="A7" s="16"/>
      <c r="B7" s="2"/>
      <c r="C7" s="2"/>
      <c r="D7" s="2"/>
      <c r="E7" s="2"/>
      <c r="F7" s="2"/>
      <c r="G7" s="2"/>
      <c r="H7" s="2"/>
      <c r="I7" s="5"/>
      <c r="J7" s="5"/>
      <c r="K7" s="5"/>
      <c r="L7" s="5"/>
      <c r="M7" s="5"/>
    </row>
    <row r="8" spans="1:13" x14ac:dyDescent="0.3">
      <c r="A8" s="16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x14ac:dyDescent="0.3">
      <c r="A9" s="16"/>
      <c r="B9" s="7"/>
      <c r="C9" s="2"/>
      <c r="D9" s="2"/>
      <c r="E9" s="2"/>
      <c r="F9" s="2"/>
      <c r="G9" s="2"/>
      <c r="H9" s="2"/>
      <c r="I9" s="5"/>
      <c r="J9" s="5"/>
      <c r="K9" s="5"/>
      <c r="L9" s="5"/>
      <c r="M9" s="5"/>
    </row>
    <row r="10" spans="1:13" x14ac:dyDescent="0.3">
      <c r="A10" s="17" t="s">
        <v>35</v>
      </c>
      <c r="B10" s="10"/>
      <c r="C10" s="11" t="s">
        <v>40</v>
      </c>
      <c r="D10" s="12"/>
      <c r="E10" s="12"/>
      <c r="F10" s="12"/>
      <c r="G10" s="12"/>
      <c r="H10" s="12"/>
      <c r="I10" s="3"/>
      <c r="J10" s="3"/>
      <c r="K10" s="3"/>
      <c r="L10" s="3"/>
      <c r="M10" s="3"/>
    </row>
    <row r="11" spans="1:13" x14ac:dyDescent="0.3">
      <c r="A11" s="14"/>
      <c r="B11" s="6">
        <v>0.23400000000000001</v>
      </c>
      <c r="C11" s="2">
        <v>0.76400000000000001</v>
      </c>
      <c r="D11" s="2">
        <v>0.70499999999999996</v>
      </c>
      <c r="E11" s="2">
        <v>0.64800000000000002</v>
      </c>
      <c r="F11" s="2">
        <v>0.74199999999999999</v>
      </c>
      <c r="G11" s="2">
        <v>0.8</v>
      </c>
      <c r="H11" s="2">
        <v>0.8</v>
      </c>
      <c r="I11" s="5"/>
      <c r="J11" s="5"/>
      <c r="K11" s="5"/>
      <c r="L11" s="5"/>
      <c r="M11" s="5"/>
    </row>
    <row r="12" spans="1:13" x14ac:dyDescent="0.3">
      <c r="A12" s="14"/>
      <c r="B12" s="2">
        <v>2.851</v>
      </c>
      <c r="C12" s="2">
        <v>0.41899999999999998</v>
      </c>
      <c r="D12" s="2">
        <v>0.64100000000000001</v>
      </c>
      <c r="E12" s="2">
        <v>0.55400000000000005</v>
      </c>
      <c r="F12" s="2">
        <v>0.57899999999999996</v>
      </c>
      <c r="G12" s="2">
        <v>0.50900000000000001</v>
      </c>
      <c r="H12" s="2">
        <v>0.58699999999999997</v>
      </c>
      <c r="I12" s="5"/>
      <c r="J12" s="5"/>
      <c r="K12" s="5"/>
      <c r="L12" s="5"/>
      <c r="M12" s="5"/>
    </row>
    <row r="13" spans="1:13" x14ac:dyDescent="0.3">
      <c r="A13" s="14"/>
      <c r="B13" s="2"/>
      <c r="C13" s="2">
        <v>1.5189999999999999</v>
      </c>
      <c r="D13" s="2">
        <v>1.2210000000000001</v>
      </c>
      <c r="E13" s="2">
        <v>1.246</v>
      </c>
      <c r="F13" s="2">
        <v>1.2809999999999999</v>
      </c>
      <c r="G13" s="2">
        <v>1.4119999999999999</v>
      </c>
      <c r="H13" s="2">
        <v>1.57</v>
      </c>
      <c r="I13" s="5"/>
      <c r="J13" s="5"/>
      <c r="K13" s="5"/>
      <c r="L13" s="5"/>
      <c r="M13" s="5"/>
    </row>
    <row r="14" spans="1:13" x14ac:dyDescent="0.3">
      <c r="A14" s="14"/>
      <c r="B14" s="2"/>
      <c r="C14" s="2">
        <v>1.129</v>
      </c>
      <c r="D14" s="2">
        <v>1.2709999999999999</v>
      </c>
      <c r="E14" s="2">
        <v>1.0720000000000001</v>
      </c>
      <c r="F14" s="2">
        <v>1.226</v>
      </c>
      <c r="G14" s="2">
        <v>1.25</v>
      </c>
      <c r="H14" s="2">
        <v>1.1399999999999999</v>
      </c>
      <c r="I14" s="5"/>
      <c r="J14" s="5"/>
      <c r="K14" s="5"/>
      <c r="L14" s="5"/>
      <c r="M14" s="5"/>
    </row>
    <row r="15" spans="1:13" x14ac:dyDescent="0.3">
      <c r="A15" s="14"/>
      <c r="B15" s="2"/>
      <c r="C15" s="2"/>
      <c r="D15" s="2"/>
      <c r="E15" s="2"/>
      <c r="F15" s="2"/>
      <c r="G15" s="2"/>
      <c r="H15" s="2"/>
      <c r="I15" s="5"/>
      <c r="J15" s="5"/>
      <c r="K15" s="5"/>
      <c r="L15" s="5"/>
      <c r="M15" s="5"/>
    </row>
    <row r="16" spans="1:13" x14ac:dyDescent="0.3">
      <c r="A16" s="14"/>
      <c r="B16" s="2"/>
      <c r="C16" s="2"/>
      <c r="D16" s="2"/>
      <c r="E16" s="2"/>
      <c r="F16" s="2"/>
      <c r="G16" s="2"/>
      <c r="H16" s="2"/>
      <c r="I16" s="5"/>
      <c r="J16" s="5"/>
      <c r="K16" s="5"/>
      <c r="L16" s="5"/>
      <c r="M16" s="5"/>
    </row>
    <row r="17" spans="1:13" x14ac:dyDescent="0.3">
      <c r="A17" s="14"/>
      <c r="B17" s="2"/>
      <c r="C17" s="9"/>
      <c r="D17" s="2"/>
      <c r="E17" s="2"/>
      <c r="F17" s="2"/>
      <c r="G17" s="2"/>
      <c r="H17" s="2"/>
      <c r="I17" s="5"/>
      <c r="J17" s="5"/>
      <c r="K17" s="5"/>
      <c r="L17" s="5"/>
      <c r="M17" s="5"/>
    </row>
    <row r="18" spans="1:13" x14ac:dyDescent="0.3">
      <c r="A18" s="15"/>
      <c r="B18" s="2"/>
      <c r="C18" s="9"/>
      <c r="D18" s="2"/>
      <c r="E18" s="2"/>
      <c r="F18" s="2"/>
      <c r="G18" s="2"/>
      <c r="H18" s="2"/>
      <c r="I18" s="5"/>
      <c r="J18" s="5"/>
      <c r="K18" s="5"/>
      <c r="L18" s="5"/>
      <c r="M18" s="5"/>
    </row>
    <row r="19" spans="1:13" x14ac:dyDescent="0.3">
      <c r="A19" s="2"/>
      <c r="B19" s="2"/>
      <c r="C19" s="11" t="s">
        <v>41</v>
      </c>
      <c r="D19" s="12"/>
      <c r="E19" s="12"/>
      <c r="F19" s="12"/>
      <c r="G19" s="12"/>
      <c r="H19" s="12"/>
      <c r="I19" s="3"/>
      <c r="J19" s="3"/>
      <c r="K19" s="3"/>
      <c r="L19" s="3"/>
    </row>
    <row r="20" spans="1:13" x14ac:dyDescent="0.3">
      <c r="A20" s="13" t="s">
        <v>36</v>
      </c>
      <c r="B20" s="2">
        <v>0</v>
      </c>
      <c r="C20" s="2">
        <f>(C11-0.234)/(2.851-0.234)*10*5</f>
        <v>10.126098586167366</v>
      </c>
      <c r="D20" s="2">
        <f t="shared" ref="D20:G21" si="0">(D11-0.234)/(2.851-0.234)*10*5</f>
        <v>8.9988536492166595</v>
      </c>
      <c r="E20" s="2">
        <f t="shared" si="0"/>
        <v>7.9098204050439431</v>
      </c>
      <c r="F20" s="2">
        <f t="shared" si="0"/>
        <v>9.7057699656094769</v>
      </c>
      <c r="G20" s="2">
        <f t="shared" si="0"/>
        <v>10.813909056171189</v>
      </c>
      <c r="H20" s="2">
        <f t="shared" ref="H20" si="1">(H11-0.234)/(2.851-0.234)*10*5</f>
        <v>10.813909056171189</v>
      </c>
      <c r="I20" s="5"/>
      <c r="J20" s="5"/>
      <c r="K20" s="5"/>
      <c r="L20" s="5"/>
      <c r="M20" s="5"/>
    </row>
    <row r="21" spans="1:13" x14ac:dyDescent="0.3">
      <c r="A21" s="14"/>
      <c r="B21" s="2">
        <v>10</v>
      </c>
      <c r="C21" s="2">
        <f>(C12-0.234)/(2.851-0.234)*10*5</f>
        <v>3.5345815819640802</v>
      </c>
      <c r="D21" s="2">
        <f t="shared" si="0"/>
        <v>7.7760794803209787</v>
      </c>
      <c r="E21" s="2">
        <f t="shared" si="0"/>
        <v>6.113870844478412</v>
      </c>
      <c r="F21" s="2">
        <f t="shared" si="0"/>
        <v>6.5915170042032853</v>
      </c>
      <c r="G21" s="2">
        <f t="shared" si="0"/>
        <v>5.2541077569736352</v>
      </c>
      <c r="H21" s="2">
        <f t="shared" ref="H21:H23" si="2">(H12-0.234)/(2.851-0.234)*10*5</f>
        <v>6.7443637753152448</v>
      </c>
      <c r="I21" s="5"/>
      <c r="J21" s="5"/>
      <c r="K21" s="5"/>
      <c r="L21" s="5"/>
      <c r="M21" s="5"/>
    </row>
    <row r="22" spans="1:13" x14ac:dyDescent="0.3">
      <c r="A22" s="14"/>
      <c r="B22" s="2"/>
      <c r="C22" s="2">
        <f t="shared" ref="C22:G22" si="3">(C13-0.234)/(2.851-0.234)*10*5</f>
        <v>24.551012609858617</v>
      </c>
      <c r="D22" s="2">
        <f t="shared" si="3"/>
        <v>18.8574703859381</v>
      </c>
      <c r="E22" s="2">
        <f t="shared" si="3"/>
        <v>19.335116545662974</v>
      </c>
      <c r="F22" s="2">
        <f t="shared" si="3"/>
        <v>20.003821169277796</v>
      </c>
      <c r="G22" s="2">
        <f t="shared" si="3"/>
        <v>22.506687046236145</v>
      </c>
      <c r="H22" s="2">
        <f t="shared" si="2"/>
        <v>25.525410775697367</v>
      </c>
      <c r="I22" s="5"/>
      <c r="J22" s="5"/>
      <c r="K22" s="5"/>
      <c r="L22" s="5"/>
      <c r="M22" s="5"/>
    </row>
    <row r="23" spans="1:13" x14ac:dyDescent="0.3">
      <c r="A23" s="14"/>
      <c r="B23" s="2"/>
      <c r="C23" s="2">
        <f t="shared" ref="C23:G23" si="4">(C14-0.234)/(2.851-0.234)*10*5</f>
        <v>17.099732518150553</v>
      </c>
      <c r="D23" s="2">
        <f t="shared" si="4"/>
        <v>19.812762705387851</v>
      </c>
      <c r="E23" s="2">
        <f t="shared" si="4"/>
        <v>16.010699273977838</v>
      </c>
      <c r="F23" s="2">
        <f t="shared" si="4"/>
        <v>18.952999617883073</v>
      </c>
      <c r="G23" s="2">
        <f t="shared" si="4"/>
        <v>19.411539931218954</v>
      </c>
      <c r="H23" s="2">
        <f t="shared" si="2"/>
        <v>17.309896828429498</v>
      </c>
      <c r="I23" s="5"/>
      <c r="J23" s="5"/>
      <c r="K23" s="5"/>
      <c r="L23" s="5"/>
      <c r="M23" s="5"/>
    </row>
    <row r="24" spans="1:13" x14ac:dyDescent="0.3">
      <c r="A24" s="14"/>
      <c r="B24" s="2"/>
      <c r="C24" s="2"/>
      <c r="D24" s="2"/>
      <c r="E24" s="2"/>
      <c r="F24" s="2"/>
      <c r="G24" s="2"/>
      <c r="H24" s="2"/>
      <c r="I24" s="5"/>
      <c r="J24" s="5"/>
      <c r="K24" s="5"/>
      <c r="L24" s="5"/>
      <c r="M24" s="5"/>
    </row>
    <row r="25" spans="1:13" x14ac:dyDescent="0.3">
      <c r="A25" s="14"/>
      <c r="B25" s="2"/>
      <c r="C25" s="2"/>
      <c r="D25" s="2"/>
      <c r="E25" s="2"/>
      <c r="F25" s="2"/>
      <c r="G25" s="2"/>
      <c r="H25" s="2"/>
      <c r="I25" s="5"/>
      <c r="J25" s="5"/>
      <c r="K25" s="5"/>
      <c r="L25" s="5"/>
      <c r="M25" s="5"/>
    </row>
    <row r="26" spans="1:13" x14ac:dyDescent="0.3">
      <c r="A26" s="14"/>
      <c r="B26" s="2"/>
      <c r="C26" s="2"/>
      <c r="D26" s="2"/>
      <c r="E26" s="2"/>
      <c r="F26" s="2"/>
      <c r="G26" s="2"/>
      <c r="H26" s="2"/>
      <c r="I26" s="5"/>
      <c r="J26" s="5"/>
      <c r="K26" s="5"/>
      <c r="L26" s="5"/>
      <c r="M26" s="5"/>
    </row>
    <row r="27" spans="1:13" x14ac:dyDescent="0.3">
      <c r="A27" s="15"/>
      <c r="B27" s="2"/>
      <c r="C27" s="2"/>
      <c r="D27" s="2"/>
      <c r="E27" s="2"/>
      <c r="F27" s="2"/>
      <c r="G27" s="2"/>
      <c r="H27" s="2"/>
      <c r="I27" s="5"/>
      <c r="J27" s="5"/>
      <c r="K27" s="5"/>
      <c r="L27" s="5"/>
      <c r="M27" s="5"/>
    </row>
  </sheetData>
  <mergeCells count="6">
    <mergeCell ref="A20:A27"/>
    <mergeCell ref="A2:A9"/>
    <mergeCell ref="A10:A18"/>
    <mergeCell ref="C1:H1"/>
    <mergeCell ref="C10:H10"/>
    <mergeCell ref="C19:H19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9"/>
  <sheetViews>
    <sheetView topLeftCell="A13" workbookViewId="0">
      <selection activeCell="B24" sqref="B24:G24"/>
    </sheetView>
  </sheetViews>
  <sheetFormatPr defaultRowHeight="14" x14ac:dyDescent="0.3"/>
  <cols>
    <col min="1" max="1" width="35.453125" style="4" bestFit="1" customWidth="1"/>
    <col min="2" max="2" width="23.6328125" style="4" bestFit="1" customWidth="1"/>
    <col min="3" max="3" width="26.81640625" style="4" bestFit="1" customWidth="1"/>
    <col min="4" max="4" width="32.26953125" style="4" bestFit="1" customWidth="1"/>
    <col min="5" max="5" width="26.08984375" style="4" bestFit="1" customWidth="1"/>
    <col min="6" max="7" width="23.6328125" style="4" bestFit="1" customWidth="1"/>
    <col min="8" max="11" width="8.7265625" style="4"/>
    <col min="12" max="12" width="5.90625" style="4" bestFit="1" customWidth="1"/>
    <col min="13" max="16384" width="8.7265625" style="4"/>
  </cols>
  <sheetData>
    <row r="1" spans="1:12" x14ac:dyDescent="0.3">
      <c r="A1" s="2" t="s">
        <v>42</v>
      </c>
      <c r="B1" s="16" t="s">
        <v>43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2">
        <v>2.9940000000000002</v>
      </c>
      <c r="B2" s="2">
        <v>0.77500000000000002</v>
      </c>
      <c r="C2" s="2">
        <v>0.81200000000000006</v>
      </c>
      <c r="D2" s="2">
        <v>0.624</v>
      </c>
      <c r="E2" s="2">
        <v>0.89500000000000002</v>
      </c>
      <c r="F2" s="2">
        <v>0.748</v>
      </c>
      <c r="G2" s="2">
        <v>0.78100000000000003</v>
      </c>
      <c r="H2" s="2"/>
      <c r="I2" s="2"/>
      <c r="J2" s="2"/>
      <c r="K2" s="2"/>
      <c r="L2" s="13" t="s">
        <v>44</v>
      </c>
    </row>
    <row r="3" spans="1:12" x14ac:dyDescent="0.3">
      <c r="A3" s="2">
        <v>1.6659999999999999</v>
      </c>
      <c r="B3" s="2">
        <v>0.38600000000000012</v>
      </c>
      <c r="C3" s="2">
        <v>0.37800000000000011</v>
      </c>
      <c r="D3" s="2">
        <v>0.59000000000000008</v>
      </c>
      <c r="E3" s="2">
        <v>0.67100000000000004</v>
      </c>
      <c r="F3" s="2">
        <v>0.496</v>
      </c>
      <c r="G3" s="2">
        <v>0.64900000000000002</v>
      </c>
      <c r="H3" s="2"/>
      <c r="I3" s="2"/>
      <c r="J3" s="2"/>
      <c r="K3" s="2"/>
      <c r="L3" s="14"/>
    </row>
    <row r="4" spans="1:12" x14ac:dyDescent="0.3">
      <c r="A4" s="2">
        <v>0.92800000000000005</v>
      </c>
      <c r="B4" s="2">
        <v>1.7350000000000001</v>
      </c>
      <c r="C4" s="2">
        <v>2.1920000000000002</v>
      </c>
      <c r="D4" s="2">
        <v>1.891</v>
      </c>
      <c r="E4" s="2">
        <v>1.6919999999999999</v>
      </c>
      <c r="F4" s="2">
        <v>2.0880000000000001</v>
      </c>
      <c r="G4" s="2">
        <v>1.8919999999999999</v>
      </c>
      <c r="H4" s="2"/>
      <c r="I4" s="2"/>
      <c r="J4" s="2"/>
      <c r="K4" s="2"/>
      <c r="L4" s="14"/>
    </row>
    <row r="5" spans="1:12" x14ac:dyDescent="0.3">
      <c r="A5" s="2">
        <v>0.54800000000000004</v>
      </c>
      <c r="B5" s="2">
        <v>1.6619999999999999</v>
      </c>
      <c r="C5" s="2">
        <v>1.4970000000000001</v>
      </c>
      <c r="D5" s="2">
        <v>1.302</v>
      </c>
      <c r="E5" s="2">
        <v>1.502</v>
      </c>
      <c r="F5" s="2">
        <v>1.629</v>
      </c>
      <c r="G5" s="2">
        <v>1.423</v>
      </c>
      <c r="H5" s="2"/>
      <c r="I5" s="2"/>
      <c r="J5" s="2"/>
      <c r="K5" s="2"/>
      <c r="L5" s="15"/>
    </row>
    <row r="6" spans="1:12" x14ac:dyDescent="0.3">
      <c r="A6" s="2">
        <v>0.33400000000000002</v>
      </c>
      <c r="B6" s="2"/>
      <c r="C6" s="2"/>
      <c r="D6" s="2"/>
      <c r="E6" s="2"/>
      <c r="F6" s="2"/>
      <c r="G6" s="2"/>
      <c r="H6" s="2"/>
      <c r="I6" s="2"/>
      <c r="J6" s="2"/>
      <c r="K6" s="2"/>
      <c r="L6" s="9"/>
    </row>
    <row r="7" spans="1:12" x14ac:dyDescent="0.3">
      <c r="A7" s="2">
        <v>0.20500000000000002</v>
      </c>
      <c r="B7" s="2"/>
      <c r="C7" s="2"/>
      <c r="D7" s="2"/>
      <c r="E7" s="2"/>
      <c r="F7" s="2"/>
      <c r="G7" s="2"/>
      <c r="H7" s="2"/>
      <c r="I7" s="2"/>
      <c r="J7" s="2"/>
      <c r="K7" s="2"/>
      <c r="L7" s="9"/>
    </row>
    <row r="8" spans="1:12" x14ac:dyDescent="0.3">
      <c r="A8" s="2">
        <v>0.12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>
        <v>6.3E-2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8"/>
    </row>
    <row r="11" spans="1:12" x14ac:dyDescent="0.3">
      <c r="A11" s="2"/>
      <c r="B11" s="2"/>
      <c r="C11" s="2" t="s">
        <v>42</v>
      </c>
      <c r="D11" s="2" t="s">
        <v>45</v>
      </c>
      <c r="E11" s="2" t="s">
        <v>46</v>
      </c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>
        <v>2.9940000000000002</v>
      </c>
      <c r="D12" s="2">
        <f>C12-0.063</f>
        <v>2.931</v>
      </c>
      <c r="E12" s="2">
        <v>400</v>
      </c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>
        <v>1.6659999999999999</v>
      </c>
      <c r="D13" s="2">
        <f t="shared" ref="D13:D19" si="0">C13-0.063</f>
        <v>1.603</v>
      </c>
      <c r="E13" s="2">
        <v>200</v>
      </c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>
        <v>0.92800000000000005</v>
      </c>
      <c r="D14" s="2">
        <f t="shared" si="0"/>
        <v>0.86499999999999999</v>
      </c>
      <c r="E14" s="2">
        <v>100</v>
      </c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>
        <v>0.54800000000000004</v>
      </c>
      <c r="D15" s="2">
        <f t="shared" si="0"/>
        <v>0.48500000000000004</v>
      </c>
      <c r="E15" s="2">
        <v>50</v>
      </c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>
        <v>0.33400000000000002</v>
      </c>
      <c r="D16" s="2">
        <f t="shared" si="0"/>
        <v>0.27100000000000002</v>
      </c>
      <c r="E16" s="2">
        <v>25</v>
      </c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>
        <v>0.20500000000000002</v>
      </c>
      <c r="D17" s="2">
        <f t="shared" si="0"/>
        <v>0.14200000000000002</v>
      </c>
      <c r="E17" s="2">
        <v>12.5</v>
      </c>
      <c r="F17" s="2"/>
      <c r="G17" s="2"/>
      <c r="H17" s="2"/>
      <c r="I17" s="2"/>
      <c r="J17" s="2"/>
      <c r="K17" s="2"/>
      <c r="L17" s="2"/>
    </row>
    <row r="18" spans="1:12" x14ac:dyDescent="0.3">
      <c r="A18" s="2"/>
      <c r="B18" s="2"/>
      <c r="C18" s="2">
        <v>0.12</v>
      </c>
      <c r="D18" s="2">
        <f t="shared" si="0"/>
        <v>5.6999999999999995E-2</v>
      </c>
      <c r="E18" s="2">
        <v>6.25</v>
      </c>
      <c r="F18" s="2"/>
      <c r="G18" s="2"/>
      <c r="H18" s="2"/>
      <c r="I18" s="2"/>
      <c r="J18" s="2"/>
      <c r="K18" s="2"/>
      <c r="L18" s="2"/>
    </row>
    <row r="19" spans="1:12" x14ac:dyDescent="0.3">
      <c r="A19" s="2"/>
      <c r="B19" s="2"/>
      <c r="C19" s="2">
        <v>6.3E-2</v>
      </c>
      <c r="D19" s="2">
        <f t="shared" si="0"/>
        <v>0</v>
      </c>
      <c r="E19" s="2">
        <v>0</v>
      </c>
      <c r="F19" s="2"/>
      <c r="G19" s="2"/>
      <c r="H19" s="2"/>
      <c r="I19" s="2"/>
      <c r="J19" s="2"/>
      <c r="K19" s="2"/>
      <c r="L19" s="2"/>
    </row>
    <row r="20" spans="1:12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8"/>
    </row>
    <row r="21" spans="1:12" x14ac:dyDescent="0.3">
      <c r="A21" s="2" t="s">
        <v>47</v>
      </c>
      <c r="B21" s="16" t="s">
        <v>31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7" x14ac:dyDescent="0.3">
      <c r="A22" s="2" t="s">
        <v>48</v>
      </c>
      <c r="B22" s="2" t="s">
        <v>60</v>
      </c>
      <c r="C22" s="2" t="s">
        <v>61</v>
      </c>
      <c r="D22" s="2" t="s">
        <v>62</v>
      </c>
      <c r="E22" s="2" t="s">
        <v>63</v>
      </c>
      <c r="F22" s="2" t="s">
        <v>64</v>
      </c>
      <c r="G22" s="2" t="s">
        <v>65</v>
      </c>
      <c r="H22" s="2"/>
      <c r="I22" s="2"/>
      <c r="J22" s="2"/>
      <c r="K22" s="2"/>
      <c r="L22" s="13" t="s">
        <v>44</v>
      </c>
    </row>
    <row r="23" spans="1:12" x14ac:dyDescent="0.3">
      <c r="A23" s="2" t="s">
        <v>49</v>
      </c>
      <c r="B23" s="2" t="s">
        <v>29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/>
      <c r="I23" s="2"/>
      <c r="J23" s="2"/>
      <c r="K23" s="2"/>
      <c r="L23" s="14"/>
    </row>
    <row r="24" spans="1:12" ht="17" x14ac:dyDescent="0.3">
      <c r="A24" s="2" t="s">
        <v>50</v>
      </c>
      <c r="B24" s="2" t="s">
        <v>66</v>
      </c>
      <c r="C24" s="2" t="s">
        <v>67</v>
      </c>
      <c r="D24" s="2" t="s">
        <v>68</v>
      </c>
      <c r="E24" s="2" t="s">
        <v>69</v>
      </c>
      <c r="F24" s="2" t="s">
        <v>70</v>
      </c>
      <c r="G24" s="2" t="s">
        <v>71</v>
      </c>
      <c r="H24" s="2"/>
      <c r="I24" s="2"/>
      <c r="J24" s="2"/>
      <c r="K24" s="2"/>
      <c r="L24" s="14"/>
    </row>
    <row r="25" spans="1:12" x14ac:dyDescent="0.3">
      <c r="A25" s="2" t="s">
        <v>51</v>
      </c>
      <c r="B25" s="2" t="s">
        <v>30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/>
      <c r="I25" s="2"/>
      <c r="J25" s="2"/>
      <c r="K25" s="2"/>
      <c r="L25" s="15"/>
    </row>
    <row r="26" spans="1:12" x14ac:dyDescent="0.3">
      <c r="A26" s="2" t="s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9"/>
    </row>
    <row r="27" spans="1:12" x14ac:dyDescent="0.3">
      <c r="A27" s="2" t="s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9"/>
    </row>
    <row r="28" spans="1:12" x14ac:dyDescent="0.3">
      <c r="A28" s="2" t="s">
        <v>54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2" t="s">
        <v>55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8"/>
    </row>
    <row r="31" spans="1:12" x14ac:dyDescent="0.3">
      <c r="A31" s="2" t="s">
        <v>56</v>
      </c>
      <c r="B31" s="16" t="s">
        <v>57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3">
      <c r="A32" s="2">
        <v>400</v>
      </c>
      <c r="B32" s="2">
        <f t="shared" ref="B32:E33" si="1">(136.53*(B2-0.063)-9.2227)*5</f>
        <v>439.93329999999992</v>
      </c>
      <c r="C32" s="2">
        <f t="shared" si="1"/>
        <v>465.19135000000006</v>
      </c>
      <c r="D32" s="2">
        <f t="shared" si="1"/>
        <v>336.85314999999997</v>
      </c>
      <c r="E32" s="2">
        <f t="shared" si="1"/>
        <v>521.85130000000004</v>
      </c>
      <c r="F32" s="2">
        <f t="shared" ref="F32:F35" si="2">(136.53*(F2-0.063)-9.2227)*5</f>
        <v>421.50175000000002</v>
      </c>
      <c r="G32" s="2">
        <f t="shared" ref="G32:G34" si="3">(136.53*(G2-0.063)-9.2227)*5</f>
        <v>444.02919999999995</v>
      </c>
      <c r="H32" s="2"/>
      <c r="I32" s="2"/>
      <c r="J32" s="2"/>
      <c r="K32" s="2"/>
      <c r="L32" s="13" t="s">
        <v>44</v>
      </c>
    </row>
    <row r="33" spans="1:12" x14ac:dyDescent="0.3">
      <c r="A33" s="2">
        <v>200</v>
      </c>
      <c r="B33" s="2">
        <f t="shared" ref="B33:E35" si="4">(136.53*(B3-0.063)-9.2227)*5</f>
        <v>174.38245000000009</v>
      </c>
      <c r="C33" s="2">
        <f t="shared" si="1"/>
        <v>168.92125000000007</v>
      </c>
      <c r="D33" s="2">
        <f t="shared" si="1"/>
        <v>313.64305000000007</v>
      </c>
      <c r="E33" s="2">
        <f t="shared" si="1"/>
        <v>368.93770000000006</v>
      </c>
      <c r="F33" s="2">
        <f t="shared" si="2"/>
        <v>249.47395</v>
      </c>
      <c r="G33" s="2">
        <f t="shared" ref="G33:G35" si="5">(136.53*(G3-0.063)-9.2227)*5</f>
        <v>353.91940000000005</v>
      </c>
      <c r="H33" s="2"/>
      <c r="I33" s="2"/>
      <c r="J33" s="2"/>
      <c r="K33" s="2"/>
      <c r="L33" s="14"/>
    </row>
    <row r="34" spans="1:12" x14ac:dyDescent="0.3">
      <c r="A34" s="2">
        <v>100</v>
      </c>
      <c r="B34" s="2">
        <f t="shared" ref="B34:E34" si="6">(136.53*(B4-0.063)-9.2227)*5</f>
        <v>1095.2773</v>
      </c>
      <c r="C34" s="2">
        <f t="shared" si="6"/>
        <v>1407.2483500000001</v>
      </c>
      <c r="D34" s="2">
        <f t="shared" si="6"/>
        <v>1201.7707</v>
      </c>
      <c r="E34" s="2">
        <f t="shared" si="6"/>
        <v>1065.92335</v>
      </c>
      <c r="F34" s="2">
        <f t="shared" si="2"/>
        <v>1336.2527500000001</v>
      </c>
      <c r="G34" s="2">
        <f t="shared" si="3"/>
        <v>1202.45335</v>
      </c>
      <c r="H34" s="2"/>
      <c r="I34" s="2"/>
      <c r="J34" s="2"/>
      <c r="K34" s="2"/>
      <c r="L34" s="14"/>
    </row>
    <row r="35" spans="1:12" x14ac:dyDescent="0.3">
      <c r="A35" s="2">
        <v>50</v>
      </c>
      <c r="B35" s="2">
        <f t="shared" si="4"/>
        <v>1045.4438499999999</v>
      </c>
      <c r="C35" s="2">
        <f t="shared" si="4"/>
        <v>932.80660000000012</v>
      </c>
      <c r="D35" s="2">
        <f t="shared" si="4"/>
        <v>799.68984999999998</v>
      </c>
      <c r="E35" s="2">
        <f t="shared" si="4"/>
        <v>936.21985000000006</v>
      </c>
      <c r="F35" s="2">
        <f t="shared" si="2"/>
        <v>1022.9164000000001</v>
      </c>
      <c r="G35" s="2">
        <f t="shared" si="5"/>
        <v>882.29050000000007</v>
      </c>
      <c r="H35" s="2"/>
      <c r="I35" s="2"/>
      <c r="J35" s="2"/>
      <c r="K35" s="2"/>
      <c r="L35" s="15"/>
    </row>
    <row r="36" spans="1:12" x14ac:dyDescent="0.3">
      <c r="A36" s="2">
        <v>25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9"/>
    </row>
    <row r="37" spans="1:12" x14ac:dyDescent="0.3">
      <c r="A37" s="2">
        <v>12.5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9"/>
    </row>
    <row r="38" spans="1:12" x14ac:dyDescent="0.3">
      <c r="A38" s="2">
        <v>6.25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9">
    <mergeCell ref="B1:L1"/>
    <mergeCell ref="A10:L10"/>
    <mergeCell ref="A20:L20"/>
    <mergeCell ref="B21:L21"/>
    <mergeCell ref="A30:L30"/>
    <mergeCell ref="B31:L31"/>
    <mergeCell ref="L22:L25"/>
    <mergeCell ref="L2:L5"/>
    <mergeCell ref="L32:L3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topLeftCell="A22" workbookViewId="0">
      <selection activeCell="B22" sqref="B22:G22"/>
    </sheetView>
  </sheetViews>
  <sheetFormatPr defaultRowHeight="14" x14ac:dyDescent="0.3"/>
  <cols>
    <col min="1" max="1" width="35.54296875" style="4" bestFit="1" customWidth="1"/>
    <col min="2" max="2" width="23.6328125" style="4" bestFit="1" customWidth="1"/>
    <col min="3" max="3" width="26.81640625" style="4" bestFit="1" customWidth="1"/>
    <col min="4" max="4" width="32.26953125" style="4" bestFit="1" customWidth="1"/>
    <col min="5" max="5" width="26.08984375" style="4" bestFit="1" customWidth="1"/>
    <col min="6" max="7" width="23.6328125" style="4" bestFit="1" customWidth="1"/>
    <col min="8" max="16384" width="8.7265625" style="4"/>
  </cols>
  <sheetData>
    <row r="1" spans="1:12" x14ac:dyDescent="0.3">
      <c r="A1" s="2" t="s">
        <v>42</v>
      </c>
      <c r="B1" s="16" t="s">
        <v>43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2">
        <v>2.609</v>
      </c>
      <c r="B2" s="2">
        <v>0.189</v>
      </c>
      <c r="C2" s="2">
        <v>0.27100000000000002</v>
      </c>
      <c r="D2" s="2">
        <v>0.23200000000000001</v>
      </c>
      <c r="E2" s="2">
        <v>0.223</v>
      </c>
      <c r="F2" s="2">
        <v>0.152</v>
      </c>
      <c r="G2" s="2">
        <v>0.25700000000000001</v>
      </c>
      <c r="H2" s="2"/>
      <c r="I2" s="2"/>
      <c r="J2" s="2"/>
      <c r="K2" s="2"/>
      <c r="L2" s="2"/>
    </row>
    <row r="3" spans="1:12" x14ac:dyDescent="0.3">
      <c r="A3" s="2">
        <v>1.4239999999999999</v>
      </c>
      <c r="B3" s="2">
        <v>0.127</v>
      </c>
      <c r="C3" s="2">
        <v>0.14599999999999999</v>
      </c>
      <c r="D3" s="2">
        <v>0.17799999999999999</v>
      </c>
      <c r="E3" s="2">
        <v>0.128</v>
      </c>
      <c r="F3" s="2">
        <v>0.113</v>
      </c>
      <c r="G3" s="2">
        <v>0.13900000000000001</v>
      </c>
      <c r="H3" s="2"/>
      <c r="I3" s="2"/>
      <c r="J3" s="2"/>
      <c r="K3" s="2"/>
      <c r="L3" s="2"/>
    </row>
    <row r="4" spans="1:12" x14ac:dyDescent="0.3">
      <c r="A4" s="2">
        <v>0.82</v>
      </c>
      <c r="B4" s="2">
        <v>0.65900000000000003</v>
      </c>
      <c r="C4" s="2">
        <v>0.77500000000000002</v>
      </c>
      <c r="D4" s="2">
        <v>0.76700000000000002</v>
      </c>
      <c r="E4" s="2">
        <v>0.68300000000000005</v>
      </c>
      <c r="F4" s="2">
        <v>0.80800000000000005</v>
      </c>
      <c r="G4" s="2">
        <v>0.89700000000000002</v>
      </c>
      <c r="H4" s="2"/>
      <c r="I4" s="2"/>
      <c r="J4" s="2"/>
      <c r="K4" s="2"/>
      <c r="L4" s="2"/>
    </row>
    <row r="5" spans="1:12" x14ac:dyDescent="0.3">
      <c r="A5" s="2">
        <v>0.47000000000000003</v>
      </c>
      <c r="B5" s="2">
        <v>0.59899999999999998</v>
      </c>
      <c r="C5" s="2">
        <v>0.53700000000000003</v>
      </c>
      <c r="D5" s="2">
        <v>0.68799999999999994</v>
      </c>
      <c r="E5" s="2">
        <v>0.48499999999999999</v>
      </c>
      <c r="F5" s="2">
        <v>0.61199999999999999</v>
      </c>
      <c r="G5" s="2">
        <v>0.62</v>
      </c>
      <c r="H5" s="2"/>
      <c r="I5" s="2"/>
      <c r="J5" s="2"/>
      <c r="K5" s="2"/>
      <c r="L5" s="2"/>
    </row>
    <row r="6" spans="1:12" x14ac:dyDescent="0.3">
      <c r="A6" s="2">
        <v>0.315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2">
        <v>0.18099999999999999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>
        <v>0.114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>
        <v>6.8000000000000005E-2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8"/>
    </row>
    <row r="11" spans="1:12" x14ac:dyDescent="0.3">
      <c r="A11" s="2"/>
      <c r="B11" s="2"/>
      <c r="C11" s="2" t="s">
        <v>42</v>
      </c>
      <c r="D11" s="2" t="s">
        <v>45</v>
      </c>
      <c r="E11" s="2" t="s">
        <v>46</v>
      </c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>
        <f>A2</f>
        <v>2.609</v>
      </c>
      <c r="D12" s="2">
        <f>C12-0.068</f>
        <v>2.5409999999999999</v>
      </c>
      <c r="E12" s="2">
        <v>800</v>
      </c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>
        <f t="shared" ref="C13:C19" si="0">A3</f>
        <v>1.4239999999999999</v>
      </c>
      <c r="D13" s="2">
        <f t="shared" ref="D13:D19" si="1">C13-0.068</f>
        <v>1.3559999999999999</v>
      </c>
      <c r="E13" s="2">
        <f>E12/2</f>
        <v>400</v>
      </c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>
        <f t="shared" si="0"/>
        <v>0.82</v>
      </c>
      <c r="D14" s="2">
        <f t="shared" si="1"/>
        <v>0.752</v>
      </c>
      <c r="E14" s="2">
        <f t="shared" ref="E14:E18" si="2">E13/2</f>
        <v>200</v>
      </c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>
        <f t="shared" si="0"/>
        <v>0.47000000000000003</v>
      </c>
      <c r="D15" s="2">
        <f t="shared" si="1"/>
        <v>0.40200000000000002</v>
      </c>
      <c r="E15" s="2">
        <f t="shared" si="2"/>
        <v>100</v>
      </c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>
        <f t="shared" si="0"/>
        <v>0.315</v>
      </c>
      <c r="D16" s="2">
        <f t="shared" si="1"/>
        <v>0.247</v>
      </c>
      <c r="E16" s="2">
        <f t="shared" si="2"/>
        <v>50</v>
      </c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>
        <f t="shared" si="0"/>
        <v>0.18099999999999999</v>
      </c>
      <c r="D17" s="2">
        <f t="shared" si="1"/>
        <v>0.11299999999999999</v>
      </c>
      <c r="E17" s="2">
        <f t="shared" si="2"/>
        <v>25</v>
      </c>
      <c r="F17" s="2"/>
      <c r="G17" s="2"/>
      <c r="H17" s="2"/>
      <c r="I17" s="2"/>
      <c r="J17" s="2"/>
      <c r="K17" s="2"/>
      <c r="L17" s="2"/>
    </row>
    <row r="18" spans="1:12" x14ac:dyDescent="0.3">
      <c r="A18" s="2"/>
      <c r="B18" s="2"/>
      <c r="C18" s="2">
        <f t="shared" si="0"/>
        <v>0.114</v>
      </c>
      <c r="D18" s="2">
        <f t="shared" si="1"/>
        <v>4.5999999999999999E-2</v>
      </c>
      <c r="E18" s="2">
        <f t="shared" si="2"/>
        <v>12.5</v>
      </c>
      <c r="F18" s="2"/>
      <c r="G18" s="2"/>
      <c r="H18" s="2"/>
      <c r="I18" s="2"/>
      <c r="J18" s="2"/>
      <c r="K18" s="2"/>
      <c r="L18" s="2"/>
    </row>
    <row r="19" spans="1:12" x14ac:dyDescent="0.3">
      <c r="A19" s="2"/>
      <c r="B19" s="2"/>
      <c r="C19" s="2">
        <f t="shared" si="0"/>
        <v>6.8000000000000005E-2</v>
      </c>
      <c r="D19" s="2">
        <f t="shared" si="1"/>
        <v>0</v>
      </c>
      <c r="E19" s="2">
        <v>0</v>
      </c>
      <c r="F19" s="2"/>
      <c r="G19" s="2"/>
      <c r="H19" s="2"/>
      <c r="I19" s="2"/>
      <c r="J19" s="2"/>
      <c r="K19" s="2"/>
      <c r="L19" s="2"/>
    </row>
    <row r="20" spans="1:12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8"/>
    </row>
    <row r="21" spans="1:12" x14ac:dyDescent="0.3">
      <c r="A21" s="2" t="s">
        <v>47</v>
      </c>
      <c r="B21" s="16" t="s">
        <v>31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7" x14ac:dyDescent="0.3">
      <c r="A22" s="2" t="s">
        <v>48</v>
      </c>
      <c r="B22" s="2" t="s">
        <v>60</v>
      </c>
      <c r="C22" s="2" t="s">
        <v>61</v>
      </c>
      <c r="D22" s="2" t="s">
        <v>62</v>
      </c>
      <c r="E22" s="2" t="s">
        <v>63</v>
      </c>
      <c r="F22" s="2" t="s">
        <v>64</v>
      </c>
      <c r="G22" s="2" t="s">
        <v>65</v>
      </c>
      <c r="H22" s="2"/>
      <c r="I22" s="2"/>
      <c r="J22" s="2"/>
      <c r="K22" s="2"/>
      <c r="L22" s="2"/>
    </row>
    <row r="23" spans="1:12" x14ac:dyDescent="0.3">
      <c r="A23" s="2" t="s">
        <v>49</v>
      </c>
      <c r="B23" s="2" t="s">
        <v>29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/>
      <c r="I23" s="2"/>
      <c r="J23" s="2"/>
      <c r="K23" s="2"/>
      <c r="L23" s="2"/>
    </row>
    <row r="24" spans="1:12" ht="17" x14ac:dyDescent="0.3">
      <c r="A24" s="2" t="s">
        <v>50</v>
      </c>
      <c r="B24" s="2" t="s">
        <v>66</v>
      </c>
      <c r="C24" s="2" t="s">
        <v>67</v>
      </c>
      <c r="D24" s="2" t="s">
        <v>68</v>
      </c>
      <c r="E24" s="2" t="s">
        <v>69</v>
      </c>
      <c r="F24" s="2" t="s">
        <v>70</v>
      </c>
      <c r="G24" s="2" t="s">
        <v>71</v>
      </c>
      <c r="H24" s="2"/>
      <c r="I24" s="3"/>
      <c r="J24" s="2"/>
      <c r="K24" s="2"/>
      <c r="L24" s="2"/>
    </row>
    <row r="25" spans="1:12" x14ac:dyDescent="0.3">
      <c r="A25" s="2" t="s">
        <v>51</v>
      </c>
      <c r="B25" s="2" t="s">
        <v>30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/>
      <c r="I25" s="2"/>
      <c r="J25" s="2"/>
      <c r="K25" s="2"/>
      <c r="L25" s="2"/>
    </row>
    <row r="26" spans="1:12" x14ac:dyDescent="0.3">
      <c r="A26" s="2" t="s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3">
      <c r="A27" s="2" t="s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3">
      <c r="A28" s="2" t="s">
        <v>54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2" t="s">
        <v>55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8"/>
    </row>
    <row r="31" spans="1:12" x14ac:dyDescent="0.3">
      <c r="A31" s="2" t="s">
        <v>58</v>
      </c>
      <c r="B31" s="16" t="s">
        <v>59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3">
      <c r="A32" s="2">
        <f>E12</f>
        <v>800</v>
      </c>
      <c r="B32" s="2">
        <f>315.97*B2-17.094</f>
        <v>42.624330000000008</v>
      </c>
      <c r="C32" s="2">
        <f t="shared" ref="C32:G32" si="3">315.97*C2-17.094</f>
        <v>68.533870000000007</v>
      </c>
      <c r="D32" s="2">
        <f t="shared" si="3"/>
        <v>56.211040000000004</v>
      </c>
      <c r="E32" s="2">
        <f t="shared" si="3"/>
        <v>53.36731000000001</v>
      </c>
      <c r="F32" s="2">
        <f t="shared" si="3"/>
        <v>30.933440000000004</v>
      </c>
      <c r="G32" s="2">
        <f t="shared" si="3"/>
        <v>64.11029000000002</v>
      </c>
      <c r="H32" s="2"/>
      <c r="I32" s="2"/>
      <c r="J32" s="2"/>
      <c r="K32" s="2"/>
      <c r="L32" s="2"/>
    </row>
    <row r="33" spans="1:12" x14ac:dyDescent="0.3">
      <c r="A33" s="2">
        <f t="shared" ref="A33:A39" si="4">E13</f>
        <v>400</v>
      </c>
      <c r="B33" s="2">
        <f t="shared" ref="B33:G35" si="5">315.97*B3-17.094</f>
        <v>23.034190000000002</v>
      </c>
      <c r="C33" s="2">
        <f t="shared" si="5"/>
        <v>29.037619999999997</v>
      </c>
      <c r="D33" s="2">
        <f t="shared" si="5"/>
        <v>39.14866</v>
      </c>
      <c r="E33" s="2">
        <f t="shared" si="5"/>
        <v>23.350160000000002</v>
      </c>
      <c r="F33" s="2">
        <f t="shared" si="5"/>
        <v>18.610610000000001</v>
      </c>
      <c r="G33" s="2">
        <f t="shared" si="5"/>
        <v>26.825830000000003</v>
      </c>
      <c r="H33" s="2"/>
      <c r="I33" s="2"/>
      <c r="J33" s="2"/>
      <c r="K33" s="2"/>
      <c r="L33" s="2"/>
    </row>
    <row r="34" spans="1:12" x14ac:dyDescent="0.3">
      <c r="A34" s="2">
        <f t="shared" si="4"/>
        <v>200</v>
      </c>
      <c r="B34" s="2">
        <f t="shared" si="5"/>
        <v>191.13023000000004</v>
      </c>
      <c r="C34" s="2">
        <f t="shared" si="5"/>
        <v>227.78275000000002</v>
      </c>
      <c r="D34" s="2">
        <f t="shared" si="5"/>
        <v>225.25499000000002</v>
      </c>
      <c r="E34" s="2">
        <f t="shared" si="5"/>
        <v>198.71351000000004</v>
      </c>
      <c r="F34" s="2">
        <f t="shared" si="5"/>
        <v>238.20976000000005</v>
      </c>
      <c r="G34" s="2">
        <f t="shared" si="5"/>
        <v>266.33109000000002</v>
      </c>
      <c r="H34" s="2"/>
      <c r="I34" s="2"/>
      <c r="J34" s="2"/>
      <c r="K34" s="2"/>
      <c r="L34" s="2"/>
    </row>
    <row r="35" spans="1:12" x14ac:dyDescent="0.3">
      <c r="A35" s="2">
        <f t="shared" si="4"/>
        <v>100</v>
      </c>
      <c r="B35" s="2">
        <f t="shared" si="5"/>
        <v>172.17203000000001</v>
      </c>
      <c r="C35" s="2">
        <f t="shared" si="5"/>
        <v>152.58189000000004</v>
      </c>
      <c r="D35" s="2">
        <f t="shared" si="5"/>
        <v>200.29336000000001</v>
      </c>
      <c r="E35" s="2">
        <f t="shared" si="5"/>
        <v>136.15145000000001</v>
      </c>
      <c r="F35" s="2">
        <f t="shared" si="5"/>
        <v>176.27964000000003</v>
      </c>
      <c r="G35" s="2">
        <f t="shared" si="5"/>
        <v>178.80740000000003</v>
      </c>
      <c r="H35" s="2"/>
      <c r="I35" s="2"/>
      <c r="J35" s="2"/>
      <c r="K35" s="2"/>
      <c r="L35" s="2"/>
    </row>
    <row r="36" spans="1:12" x14ac:dyDescent="0.3">
      <c r="A36" s="2">
        <f t="shared" si="4"/>
        <v>50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3">
      <c r="A37" s="2">
        <f t="shared" si="4"/>
        <v>25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3">
      <c r="A38" s="2">
        <f t="shared" si="4"/>
        <v>12.5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">
        <f t="shared" si="4"/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6">
    <mergeCell ref="B31:L31"/>
    <mergeCell ref="B1:L1"/>
    <mergeCell ref="A10:L10"/>
    <mergeCell ref="A20:L20"/>
    <mergeCell ref="B21:L21"/>
    <mergeCell ref="A30:L3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67"/>
  <sheetViews>
    <sheetView topLeftCell="F1" workbookViewId="0">
      <selection activeCell="J83" sqref="J83"/>
    </sheetView>
  </sheetViews>
  <sheetFormatPr defaultRowHeight="14" x14ac:dyDescent="0.3"/>
  <cols>
    <col min="1" max="16384" width="8.7265625" style="4"/>
  </cols>
  <sheetData>
    <row r="1" spans="1:26" x14ac:dyDescent="0.3">
      <c r="A1" s="3"/>
      <c r="B1" s="3"/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/>
      <c r="J1" s="3"/>
      <c r="K1" s="3"/>
      <c r="R1" s="3"/>
      <c r="S1" s="3"/>
      <c r="T1" s="3"/>
      <c r="U1" s="3"/>
      <c r="V1" s="3"/>
      <c r="W1" s="3"/>
      <c r="X1" s="3"/>
      <c r="Y1" s="3"/>
      <c r="Z1" s="3"/>
    </row>
    <row r="2" spans="1:26" ht="15" x14ac:dyDescent="0.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19" t="s">
        <v>72</v>
      </c>
      <c r="M2" s="19"/>
      <c r="N2" s="19"/>
      <c r="O2" s="19" t="s">
        <v>73</v>
      </c>
      <c r="P2" s="19"/>
      <c r="Q2" s="19"/>
      <c r="R2" s="19" t="s">
        <v>27</v>
      </c>
      <c r="S2" s="19"/>
      <c r="T2" s="19"/>
      <c r="U2" s="19" t="s">
        <v>28</v>
      </c>
      <c r="V2" s="19"/>
      <c r="W2" s="19"/>
      <c r="X2" s="3"/>
      <c r="Y2" s="3"/>
      <c r="Z2" s="3"/>
    </row>
    <row r="3" spans="1:26" x14ac:dyDescent="0.3">
      <c r="A3" s="3"/>
      <c r="B3" s="3">
        <v>1</v>
      </c>
      <c r="C3" s="3">
        <v>848</v>
      </c>
      <c r="D3" s="3">
        <v>105.221</v>
      </c>
      <c r="E3" s="3">
        <v>16</v>
      </c>
      <c r="F3" s="3">
        <v>255</v>
      </c>
      <c r="G3" s="3">
        <v>109227</v>
      </c>
      <c r="H3" s="3">
        <v>109227</v>
      </c>
      <c r="I3" s="3"/>
      <c r="J3" s="3"/>
      <c r="K3" s="3" t="s">
        <v>12</v>
      </c>
      <c r="L3" s="3">
        <v>109227</v>
      </c>
      <c r="M3" s="3">
        <v>103331</v>
      </c>
      <c r="N3" s="3">
        <v>106912</v>
      </c>
      <c r="O3" s="3">
        <v>106488</v>
      </c>
      <c r="P3" s="3">
        <v>110085</v>
      </c>
      <c r="Q3" s="3">
        <v>107991</v>
      </c>
      <c r="R3" s="3">
        <v>98808</v>
      </c>
      <c r="S3" s="3">
        <v>97056</v>
      </c>
      <c r="T3" s="3">
        <v>101326</v>
      </c>
      <c r="U3" s="3">
        <v>108523</v>
      </c>
      <c r="V3" s="3">
        <v>108289</v>
      </c>
      <c r="W3" s="3">
        <v>107824</v>
      </c>
      <c r="X3" s="3"/>
      <c r="Y3" s="3"/>
      <c r="Z3" s="3"/>
    </row>
    <row r="4" spans="1:26" x14ac:dyDescent="0.3">
      <c r="A4" s="3"/>
      <c r="B4" s="3">
        <v>2</v>
      </c>
      <c r="C4" s="3">
        <v>848</v>
      </c>
      <c r="D4" s="3">
        <v>121.85299999999999</v>
      </c>
      <c r="E4" s="3">
        <v>24</v>
      </c>
      <c r="F4" s="3">
        <v>255</v>
      </c>
      <c r="G4" s="3">
        <v>103331</v>
      </c>
      <c r="H4" s="3">
        <v>103331</v>
      </c>
      <c r="I4" s="3"/>
      <c r="J4" s="3"/>
      <c r="K4" s="3" t="s">
        <v>13</v>
      </c>
      <c r="L4" s="3">
        <v>249542</v>
      </c>
      <c r="M4" s="3">
        <v>230279</v>
      </c>
      <c r="N4" s="3">
        <v>216124</v>
      </c>
      <c r="O4" s="3">
        <v>198012</v>
      </c>
      <c r="P4" s="3">
        <v>219517</v>
      </c>
      <c r="Q4" s="3">
        <v>192390</v>
      </c>
      <c r="R4" s="3">
        <v>219558</v>
      </c>
      <c r="S4" s="3">
        <v>208730</v>
      </c>
      <c r="T4" s="3">
        <v>215284</v>
      </c>
      <c r="U4" s="3">
        <v>233884</v>
      </c>
      <c r="V4" s="3">
        <v>266361</v>
      </c>
      <c r="W4" s="3">
        <v>233141</v>
      </c>
      <c r="X4" s="3"/>
      <c r="Y4" s="3"/>
      <c r="Z4" s="3"/>
    </row>
    <row r="5" spans="1:26" x14ac:dyDescent="0.3">
      <c r="A5" s="3"/>
      <c r="B5" s="3">
        <v>3</v>
      </c>
      <c r="C5" s="3">
        <v>848</v>
      </c>
      <c r="D5" s="3">
        <v>126.075</v>
      </c>
      <c r="E5" s="3">
        <v>27</v>
      </c>
      <c r="F5" s="3">
        <v>255</v>
      </c>
      <c r="G5" s="3">
        <v>106912</v>
      </c>
      <c r="H5" s="3">
        <v>106912</v>
      </c>
      <c r="I5" s="3"/>
      <c r="J5" s="3"/>
      <c r="K5" s="3" t="s">
        <v>14</v>
      </c>
      <c r="L5" s="3">
        <v>240128</v>
      </c>
      <c r="M5" s="3">
        <v>224961</v>
      </c>
      <c r="N5" s="3">
        <v>242037</v>
      </c>
      <c r="O5" s="3">
        <v>183856</v>
      </c>
      <c r="P5" s="3">
        <v>147990</v>
      </c>
      <c r="Q5" s="3">
        <v>149069</v>
      </c>
      <c r="R5" s="3">
        <v>158178</v>
      </c>
      <c r="S5" s="3">
        <v>125455</v>
      </c>
      <c r="T5" s="3">
        <v>112596</v>
      </c>
      <c r="U5" s="3">
        <v>62904</v>
      </c>
      <c r="V5" s="3">
        <v>58403</v>
      </c>
      <c r="W5" s="3">
        <v>65435</v>
      </c>
      <c r="X5" s="3"/>
      <c r="Y5" s="3"/>
      <c r="Z5" s="3"/>
    </row>
    <row r="6" spans="1:26" x14ac:dyDescent="0.3">
      <c r="A6" s="3"/>
      <c r="B6" s="3">
        <v>4</v>
      </c>
      <c r="C6" s="3">
        <v>848</v>
      </c>
      <c r="D6" s="3">
        <v>125.575</v>
      </c>
      <c r="E6" s="3">
        <v>22</v>
      </c>
      <c r="F6" s="3">
        <v>255</v>
      </c>
      <c r="G6" s="3">
        <v>106488</v>
      </c>
      <c r="H6" s="3">
        <v>106488</v>
      </c>
      <c r="I6" s="3"/>
      <c r="J6" s="3"/>
      <c r="K6" s="3" t="s">
        <v>15</v>
      </c>
      <c r="L6" s="3">
        <v>130698</v>
      </c>
      <c r="M6" s="3">
        <v>127092</v>
      </c>
      <c r="N6" s="3">
        <v>114411</v>
      </c>
      <c r="O6" s="3">
        <v>104381</v>
      </c>
      <c r="P6" s="3">
        <v>113285</v>
      </c>
      <c r="Q6" s="3">
        <v>106475</v>
      </c>
      <c r="R6" s="3">
        <v>102765</v>
      </c>
      <c r="S6" s="3">
        <v>111679</v>
      </c>
      <c r="T6" s="3">
        <v>110417</v>
      </c>
      <c r="U6" s="3">
        <v>124317</v>
      </c>
      <c r="V6" s="3">
        <v>136585</v>
      </c>
      <c r="W6" s="3">
        <v>142072</v>
      </c>
      <c r="X6" s="3"/>
      <c r="Y6" s="3"/>
      <c r="Z6" s="3"/>
    </row>
    <row r="7" spans="1:26" x14ac:dyDescent="0.3">
      <c r="A7" s="3"/>
      <c r="B7" s="3">
        <v>5</v>
      </c>
      <c r="C7" s="3">
        <v>848</v>
      </c>
      <c r="D7" s="3">
        <v>129.81700000000001</v>
      </c>
      <c r="E7" s="3">
        <v>27</v>
      </c>
      <c r="F7" s="3">
        <v>255</v>
      </c>
      <c r="G7" s="3">
        <v>110085</v>
      </c>
      <c r="H7" s="3">
        <v>110085</v>
      </c>
      <c r="I7" s="3"/>
      <c r="J7" s="3"/>
      <c r="K7" s="3" t="s">
        <v>16</v>
      </c>
      <c r="L7" s="3">
        <v>190848</v>
      </c>
      <c r="M7" s="3">
        <v>183780</v>
      </c>
      <c r="N7" s="3">
        <v>173938</v>
      </c>
      <c r="O7" s="3">
        <v>133407</v>
      </c>
      <c r="P7" s="3">
        <v>128935</v>
      </c>
      <c r="Q7" s="3">
        <v>115994</v>
      </c>
      <c r="R7" s="3">
        <v>99356</v>
      </c>
      <c r="S7" s="3">
        <v>100127</v>
      </c>
      <c r="T7" s="3">
        <v>96258</v>
      </c>
      <c r="U7" s="3">
        <v>71898</v>
      </c>
      <c r="V7" s="3">
        <v>60680</v>
      </c>
      <c r="W7" s="3">
        <v>52102</v>
      </c>
      <c r="X7" s="3"/>
      <c r="Y7" s="3"/>
      <c r="Z7" s="3"/>
    </row>
    <row r="8" spans="1:26" x14ac:dyDescent="0.3">
      <c r="A8" s="3"/>
      <c r="B8" s="3">
        <v>6</v>
      </c>
      <c r="C8" s="3">
        <v>848</v>
      </c>
      <c r="D8" s="3">
        <v>127.348</v>
      </c>
      <c r="E8" s="3">
        <v>31</v>
      </c>
      <c r="F8" s="3">
        <v>255</v>
      </c>
      <c r="G8" s="3">
        <v>107991</v>
      </c>
      <c r="H8" s="3">
        <v>107991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3">
      <c r="A9" s="3"/>
      <c r="B9" s="3">
        <v>7</v>
      </c>
      <c r="C9" s="3">
        <v>848</v>
      </c>
      <c r="D9" s="3">
        <v>116.51900000000001</v>
      </c>
      <c r="E9" s="3">
        <v>21</v>
      </c>
      <c r="F9" s="3">
        <v>255</v>
      </c>
      <c r="G9" s="3">
        <v>98808</v>
      </c>
      <c r="H9" s="3">
        <v>98808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3">
      <c r="A10" s="3"/>
      <c r="B10" s="3">
        <v>8</v>
      </c>
      <c r="C10" s="3">
        <v>848</v>
      </c>
      <c r="D10" s="3">
        <v>114.453</v>
      </c>
      <c r="E10" s="3">
        <v>21</v>
      </c>
      <c r="F10" s="3">
        <v>255</v>
      </c>
      <c r="G10" s="3">
        <v>97056</v>
      </c>
      <c r="H10" s="3">
        <v>97056</v>
      </c>
      <c r="I10" s="3"/>
      <c r="J10" s="3"/>
      <c r="K10" s="3" t="s">
        <v>17</v>
      </c>
      <c r="L10" s="3">
        <f>L5/L4</f>
        <v>0.96227488759407231</v>
      </c>
      <c r="M10" s="3">
        <f t="shared" ref="M10:W10" si="0">M5/M4</f>
        <v>0.97690627456259582</v>
      </c>
      <c r="N10" s="3">
        <f t="shared" si="0"/>
        <v>1.1198987618219169</v>
      </c>
      <c r="O10" s="3">
        <f t="shared" si="0"/>
        <v>0.92850938326970078</v>
      </c>
      <c r="P10" s="3">
        <f t="shared" si="0"/>
        <v>0.67416191001152526</v>
      </c>
      <c r="Q10" s="3">
        <f t="shared" si="0"/>
        <v>0.77482717396954104</v>
      </c>
      <c r="R10" s="3">
        <f t="shared" si="0"/>
        <v>0.72043833520072142</v>
      </c>
      <c r="S10" s="3">
        <f t="shared" si="0"/>
        <v>0.60103962056244908</v>
      </c>
      <c r="T10" s="3">
        <f t="shared" si="0"/>
        <v>0.52301146392672004</v>
      </c>
      <c r="U10" s="3">
        <f t="shared" si="0"/>
        <v>0.26895384036530928</v>
      </c>
      <c r="V10" s="3">
        <f t="shared" si="0"/>
        <v>0.21926257973201782</v>
      </c>
      <c r="W10" s="3">
        <f t="shared" si="0"/>
        <v>0.28066706413715303</v>
      </c>
      <c r="X10" s="3"/>
      <c r="Y10" s="3"/>
      <c r="Z10" s="3"/>
    </row>
    <row r="11" spans="1:26" x14ac:dyDescent="0.3">
      <c r="A11" s="3"/>
      <c r="B11" s="3">
        <v>9</v>
      </c>
      <c r="C11" s="3">
        <v>848</v>
      </c>
      <c r="D11" s="3">
        <v>119.488</v>
      </c>
      <c r="E11" s="3">
        <v>25</v>
      </c>
      <c r="F11" s="3">
        <v>255</v>
      </c>
      <c r="G11" s="3">
        <v>101326</v>
      </c>
      <c r="H11" s="3">
        <v>101326</v>
      </c>
      <c r="I11" s="3"/>
      <c r="J11" s="3"/>
      <c r="K11" s="3" t="s">
        <v>18</v>
      </c>
      <c r="L11" s="3">
        <f>L7/L6</f>
        <v>1.4602212734701372</v>
      </c>
      <c r="M11" s="3">
        <f t="shared" ref="M11:W11" si="1">M7/M6</f>
        <v>1.4460390897932207</v>
      </c>
      <c r="N11" s="3">
        <f t="shared" si="1"/>
        <v>1.5202908811215705</v>
      </c>
      <c r="O11" s="3">
        <f t="shared" si="1"/>
        <v>1.2780774278843852</v>
      </c>
      <c r="P11" s="3">
        <f t="shared" si="1"/>
        <v>1.1381471509908638</v>
      </c>
      <c r="Q11" s="3">
        <f t="shared" si="1"/>
        <v>1.0894012679032636</v>
      </c>
      <c r="R11" s="3">
        <f t="shared" si="1"/>
        <v>0.96682722716878311</v>
      </c>
      <c r="S11" s="3">
        <f t="shared" si="1"/>
        <v>0.89656067837283648</v>
      </c>
      <c r="T11" s="3">
        <f t="shared" si="1"/>
        <v>0.87176793428548138</v>
      </c>
      <c r="U11" s="3">
        <f t="shared" si="1"/>
        <v>0.5783440720094597</v>
      </c>
      <c r="V11" s="3">
        <f t="shared" si="1"/>
        <v>0.44426547571109565</v>
      </c>
      <c r="W11" s="3">
        <f t="shared" si="1"/>
        <v>0.36672954558252152</v>
      </c>
      <c r="X11" s="3"/>
      <c r="Y11" s="3"/>
      <c r="Z11" s="3"/>
    </row>
    <row r="12" spans="1:26" x14ac:dyDescent="0.3">
      <c r="A12" s="3"/>
      <c r="B12" s="3">
        <v>10</v>
      </c>
      <c r="C12" s="3">
        <v>848</v>
      </c>
      <c r="D12" s="3">
        <v>127.97499999999999</v>
      </c>
      <c r="E12" s="3">
        <v>30</v>
      </c>
      <c r="F12" s="3">
        <v>255</v>
      </c>
      <c r="G12" s="3">
        <v>108523</v>
      </c>
      <c r="H12" s="3">
        <v>108523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3">
      <c r="A13" s="3"/>
      <c r="B13" s="3">
        <v>11</v>
      </c>
      <c r="C13" s="3">
        <v>848</v>
      </c>
      <c r="D13" s="3">
        <v>127.699</v>
      </c>
      <c r="E13" s="3">
        <v>30</v>
      </c>
      <c r="F13" s="3">
        <v>255</v>
      </c>
      <c r="G13" s="3">
        <v>108289</v>
      </c>
      <c r="H13" s="3">
        <v>108289</v>
      </c>
      <c r="I13" s="3"/>
      <c r="J13" s="3"/>
      <c r="K13" s="3"/>
      <c r="L13" s="3">
        <f>MEDIAN(R10:T10)</f>
        <v>0.60103962056244908</v>
      </c>
      <c r="M13" s="3">
        <f>L13</f>
        <v>0.60103962056244908</v>
      </c>
      <c r="N13" s="3">
        <f t="shared" ref="N13:W13" si="2">M13</f>
        <v>0.60103962056244908</v>
      </c>
      <c r="O13" s="3">
        <f t="shared" si="2"/>
        <v>0.60103962056244908</v>
      </c>
      <c r="P13" s="3">
        <f t="shared" si="2"/>
        <v>0.60103962056244908</v>
      </c>
      <c r="Q13" s="3">
        <f t="shared" si="2"/>
        <v>0.60103962056244908</v>
      </c>
      <c r="R13" s="3">
        <f t="shared" si="2"/>
        <v>0.60103962056244908</v>
      </c>
      <c r="S13" s="3">
        <f t="shared" si="2"/>
        <v>0.60103962056244908</v>
      </c>
      <c r="T13" s="3">
        <f t="shared" si="2"/>
        <v>0.60103962056244908</v>
      </c>
      <c r="U13" s="3">
        <f t="shared" si="2"/>
        <v>0.60103962056244908</v>
      </c>
      <c r="V13" s="3">
        <f t="shared" si="2"/>
        <v>0.60103962056244908</v>
      </c>
      <c r="W13" s="3">
        <f t="shared" si="2"/>
        <v>0.60103962056244908</v>
      </c>
      <c r="X13" s="3"/>
      <c r="Y13" s="3"/>
      <c r="Z13" s="3"/>
    </row>
    <row r="14" spans="1:26" x14ac:dyDescent="0.3">
      <c r="A14" s="3"/>
      <c r="B14" s="3">
        <v>12</v>
      </c>
      <c r="C14" s="3">
        <v>848</v>
      </c>
      <c r="D14" s="3">
        <v>127.151</v>
      </c>
      <c r="E14" s="3">
        <v>32</v>
      </c>
      <c r="F14" s="3">
        <v>255</v>
      </c>
      <c r="G14" s="3">
        <v>107824</v>
      </c>
      <c r="H14" s="3">
        <v>107824</v>
      </c>
      <c r="I14" s="3"/>
      <c r="J14" s="3"/>
      <c r="K14" s="3"/>
      <c r="L14" s="3">
        <f>MEDIAN(R11:T11)</f>
        <v>0.89656067837283648</v>
      </c>
      <c r="M14" s="3">
        <f>L14</f>
        <v>0.89656067837283648</v>
      </c>
      <c r="N14" s="3">
        <f t="shared" ref="N14:W14" si="3">M14</f>
        <v>0.89656067837283648</v>
      </c>
      <c r="O14" s="3">
        <f t="shared" si="3"/>
        <v>0.89656067837283648</v>
      </c>
      <c r="P14" s="3">
        <f t="shared" si="3"/>
        <v>0.89656067837283648</v>
      </c>
      <c r="Q14" s="3">
        <f t="shared" si="3"/>
        <v>0.89656067837283648</v>
      </c>
      <c r="R14" s="3">
        <f t="shared" si="3"/>
        <v>0.89656067837283648</v>
      </c>
      <c r="S14" s="3">
        <f t="shared" si="3"/>
        <v>0.89656067837283648</v>
      </c>
      <c r="T14" s="3">
        <f t="shared" si="3"/>
        <v>0.89656067837283648</v>
      </c>
      <c r="U14" s="3">
        <f t="shared" si="3"/>
        <v>0.89656067837283648</v>
      </c>
      <c r="V14" s="3">
        <f t="shared" si="3"/>
        <v>0.89656067837283648</v>
      </c>
      <c r="W14" s="3">
        <f t="shared" si="3"/>
        <v>0.89656067837283648</v>
      </c>
      <c r="X14" s="3"/>
      <c r="Y14" s="3"/>
      <c r="Z14" s="3"/>
    </row>
    <row r="15" spans="1:26" ht="15" x14ac:dyDescent="0.3">
      <c r="A15" s="3" t="s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19" t="s">
        <v>72</v>
      </c>
      <c r="M15" s="19"/>
      <c r="N15" s="19"/>
      <c r="O15" s="19" t="s">
        <v>73</v>
      </c>
      <c r="P15" s="19"/>
      <c r="Q15" s="19"/>
      <c r="R15" s="19" t="s">
        <v>27</v>
      </c>
      <c r="S15" s="19"/>
      <c r="T15" s="19"/>
      <c r="U15" s="19" t="s">
        <v>28</v>
      </c>
      <c r="V15" s="19"/>
      <c r="W15" s="19"/>
      <c r="X15" s="3"/>
      <c r="Y15" s="3"/>
      <c r="Z15" s="3"/>
    </row>
    <row r="16" spans="1:26" x14ac:dyDescent="0.3">
      <c r="A16" s="3"/>
      <c r="B16" s="3">
        <v>1</v>
      </c>
      <c r="C16" s="3">
        <v>2729</v>
      </c>
      <c r="D16" s="3">
        <v>91.441000000000003</v>
      </c>
      <c r="E16" s="3">
        <v>18</v>
      </c>
      <c r="F16" s="3">
        <v>255</v>
      </c>
      <c r="G16" s="3">
        <v>249542</v>
      </c>
      <c r="H16" s="3">
        <v>249542</v>
      </c>
      <c r="I16" s="3"/>
      <c r="J16" s="3"/>
      <c r="K16" s="3" t="s">
        <v>17</v>
      </c>
      <c r="L16" s="3">
        <f>L10/L13</f>
        <v>1.6010173949823501</v>
      </c>
      <c r="M16" s="3">
        <f t="shared" ref="M16:W16" si="4">M10/M13</f>
        <v>1.6253608599852587</v>
      </c>
      <c r="N16" s="3">
        <f t="shared" si="4"/>
        <v>1.8632694476512592</v>
      </c>
      <c r="O16" s="3">
        <f t="shared" si="4"/>
        <v>1.5448388949813452</v>
      </c>
      <c r="P16" s="3">
        <f t="shared" si="4"/>
        <v>1.1216596825690939</v>
      </c>
      <c r="Q16" s="3">
        <f t="shared" si="4"/>
        <v>1.2891449206700594</v>
      </c>
      <c r="R16" s="3">
        <f t="shared" si="4"/>
        <v>1.1986536503642469</v>
      </c>
      <c r="S16" s="3">
        <f t="shared" si="4"/>
        <v>1</v>
      </c>
      <c r="T16" s="3">
        <f t="shared" si="4"/>
        <v>0.87017801494897995</v>
      </c>
      <c r="U16" s="3">
        <f t="shared" si="4"/>
        <v>0.44748104977442915</v>
      </c>
      <c r="V16" s="3">
        <f t="shared" si="4"/>
        <v>0.36480553399596732</v>
      </c>
      <c r="W16" s="3">
        <f t="shared" si="4"/>
        <v>0.46696932204653424</v>
      </c>
      <c r="X16" s="3"/>
      <c r="Y16" s="3"/>
      <c r="Z16" s="3"/>
    </row>
    <row r="17" spans="1:26" x14ac:dyDescent="0.3">
      <c r="A17" s="3"/>
      <c r="B17" s="3">
        <v>2</v>
      </c>
      <c r="C17" s="3">
        <v>2729</v>
      </c>
      <c r="D17" s="3">
        <v>84.382000000000005</v>
      </c>
      <c r="E17" s="3">
        <v>12</v>
      </c>
      <c r="F17" s="3">
        <v>255</v>
      </c>
      <c r="G17" s="3">
        <v>230279</v>
      </c>
      <c r="H17" s="3">
        <v>230279</v>
      </c>
      <c r="I17" s="3"/>
      <c r="J17" s="3"/>
      <c r="K17" s="3" t="s">
        <v>18</v>
      </c>
      <c r="L17" s="3">
        <f>L11/L14</f>
        <v>1.6286920770608471</v>
      </c>
      <c r="M17" s="3">
        <f t="shared" ref="M17:W17" si="5">M11/M14</f>
        <v>1.6128736455603092</v>
      </c>
      <c r="N17" s="3">
        <f t="shared" si="5"/>
        <v>1.6956921241301135</v>
      </c>
      <c r="O17" s="3">
        <f t="shared" si="5"/>
        <v>1.4255336629350748</v>
      </c>
      <c r="P17" s="3">
        <f t="shared" si="5"/>
        <v>1.2694591436426605</v>
      </c>
      <c r="Q17" s="3">
        <f t="shared" si="5"/>
        <v>1.2150892785978664</v>
      </c>
      <c r="R17" s="3">
        <f t="shared" si="5"/>
        <v>1.0783734447549864</v>
      </c>
      <c r="S17" s="3">
        <f t="shared" si="5"/>
        <v>1</v>
      </c>
      <c r="T17" s="3">
        <f t="shared" si="5"/>
        <v>0.97234683085549622</v>
      </c>
      <c r="U17" s="3">
        <f t="shared" si="5"/>
        <v>0.64506963773951531</v>
      </c>
      <c r="V17" s="3">
        <f t="shared" si="5"/>
        <v>0.49552192777112514</v>
      </c>
      <c r="W17" s="3">
        <f t="shared" si="5"/>
        <v>0.40904040789307999</v>
      </c>
      <c r="X17" s="3"/>
      <c r="Y17" s="3"/>
      <c r="Z17" s="3"/>
    </row>
    <row r="18" spans="1:26" x14ac:dyDescent="0.3">
      <c r="A18" s="3"/>
      <c r="B18" s="3">
        <v>3</v>
      </c>
      <c r="C18" s="3">
        <v>2729</v>
      </c>
      <c r="D18" s="3">
        <v>79.194999999999993</v>
      </c>
      <c r="E18" s="3">
        <v>13</v>
      </c>
      <c r="F18" s="3">
        <v>255</v>
      </c>
      <c r="G18" s="3">
        <v>216124</v>
      </c>
      <c r="H18" s="3">
        <v>216124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3">
      <c r="A19" s="3"/>
      <c r="B19" s="3">
        <v>4</v>
      </c>
      <c r="C19" s="3">
        <v>2729</v>
      </c>
      <c r="D19" s="3">
        <v>72.558000000000007</v>
      </c>
      <c r="E19" s="3">
        <v>10</v>
      </c>
      <c r="F19" s="3">
        <v>255</v>
      </c>
      <c r="G19" s="3">
        <v>198012</v>
      </c>
      <c r="H19" s="3">
        <v>198012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3">
      <c r="A20" s="3"/>
      <c r="B20" s="3">
        <v>5</v>
      </c>
      <c r="C20" s="3">
        <v>2729</v>
      </c>
      <c r="D20" s="3">
        <v>80.438999999999993</v>
      </c>
      <c r="E20" s="3">
        <v>12</v>
      </c>
      <c r="F20" s="3">
        <v>255</v>
      </c>
      <c r="G20" s="3">
        <v>219517</v>
      </c>
      <c r="H20" s="3">
        <v>219517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3">
      <c r="A21" s="3"/>
      <c r="B21" s="3">
        <v>6</v>
      </c>
      <c r="C21" s="3">
        <v>2729</v>
      </c>
      <c r="D21" s="3">
        <v>70.498000000000005</v>
      </c>
      <c r="E21" s="3">
        <v>9</v>
      </c>
      <c r="F21" s="3">
        <v>255</v>
      </c>
      <c r="G21" s="3">
        <v>192390</v>
      </c>
      <c r="H21" s="3">
        <v>192390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3">
      <c r="A22" s="3"/>
      <c r="B22" s="3">
        <v>7</v>
      </c>
      <c r="C22" s="3">
        <v>2729</v>
      </c>
      <c r="D22" s="3">
        <v>80.453999999999994</v>
      </c>
      <c r="E22" s="3">
        <v>10</v>
      </c>
      <c r="F22" s="3">
        <v>255</v>
      </c>
      <c r="G22" s="3">
        <v>219558</v>
      </c>
      <c r="H22" s="3">
        <v>219558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3">
      <c r="A23" s="3"/>
      <c r="B23" s="3">
        <v>8</v>
      </c>
      <c r="C23" s="3">
        <v>2729</v>
      </c>
      <c r="D23" s="3">
        <v>76.486000000000004</v>
      </c>
      <c r="E23" s="3">
        <v>13</v>
      </c>
      <c r="F23" s="3">
        <v>255</v>
      </c>
      <c r="G23" s="3">
        <v>208730</v>
      </c>
      <c r="H23" s="3">
        <v>208730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3">
      <c r="A24" s="3"/>
      <c r="B24" s="3">
        <v>9</v>
      </c>
      <c r="C24" s="3">
        <v>2729</v>
      </c>
      <c r="D24" s="3">
        <v>78.888000000000005</v>
      </c>
      <c r="E24" s="3">
        <v>8</v>
      </c>
      <c r="F24" s="3">
        <v>255</v>
      </c>
      <c r="G24" s="3">
        <v>215284</v>
      </c>
      <c r="H24" s="3">
        <v>215284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3">
      <c r="A25" s="3"/>
      <c r="B25" s="3">
        <v>10</v>
      </c>
      <c r="C25" s="3">
        <v>2729</v>
      </c>
      <c r="D25" s="3">
        <v>85.703000000000003</v>
      </c>
      <c r="E25" s="3">
        <v>9</v>
      </c>
      <c r="F25" s="3">
        <v>255</v>
      </c>
      <c r="G25" s="3">
        <v>233884</v>
      </c>
      <c r="H25" s="3">
        <v>233884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3">
      <c r="A26" s="3"/>
      <c r="B26" s="3">
        <v>11</v>
      </c>
      <c r="C26" s="3">
        <v>2729</v>
      </c>
      <c r="D26" s="3">
        <v>97.603999999999999</v>
      </c>
      <c r="E26" s="3">
        <v>14</v>
      </c>
      <c r="F26" s="3">
        <v>255</v>
      </c>
      <c r="G26" s="3">
        <v>266361</v>
      </c>
      <c r="H26" s="3">
        <v>266361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3">
      <c r="A27" s="3"/>
      <c r="B27" s="3">
        <v>12</v>
      </c>
      <c r="C27" s="3">
        <v>2729</v>
      </c>
      <c r="D27" s="3">
        <v>85.430999999999997</v>
      </c>
      <c r="E27" s="3">
        <v>10</v>
      </c>
      <c r="F27" s="3">
        <v>255</v>
      </c>
      <c r="G27" s="3">
        <v>233141</v>
      </c>
      <c r="H27" s="3">
        <v>233141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3">
      <c r="A28" s="3" t="s">
        <v>19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3">
      <c r="A29" s="3"/>
      <c r="B29" s="3">
        <v>1</v>
      </c>
      <c r="C29" s="3">
        <v>1232</v>
      </c>
      <c r="D29" s="3">
        <v>106.086</v>
      </c>
      <c r="E29" s="3">
        <v>14</v>
      </c>
      <c r="F29" s="3">
        <v>255</v>
      </c>
      <c r="G29" s="3">
        <v>130698</v>
      </c>
      <c r="H29" s="3">
        <v>130698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3">
      <c r="A30" s="3"/>
      <c r="B30" s="3">
        <v>2</v>
      </c>
      <c r="C30" s="3">
        <v>1232</v>
      </c>
      <c r="D30" s="3">
        <v>103.15900000000001</v>
      </c>
      <c r="E30" s="3">
        <v>13</v>
      </c>
      <c r="F30" s="3">
        <v>255</v>
      </c>
      <c r="G30" s="3">
        <v>127092</v>
      </c>
      <c r="H30" s="3">
        <v>127092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3">
      <c r="A31" s="3"/>
      <c r="B31" s="3">
        <v>3</v>
      </c>
      <c r="C31" s="3">
        <v>1232</v>
      </c>
      <c r="D31" s="3">
        <v>92.866</v>
      </c>
      <c r="E31" s="3">
        <v>10</v>
      </c>
      <c r="F31" s="3">
        <v>255</v>
      </c>
      <c r="G31" s="3">
        <v>114411</v>
      </c>
      <c r="H31" s="3">
        <v>114411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3">
      <c r="A32" s="3"/>
      <c r="B32" s="3">
        <v>4</v>
      </c>
      <c r="C32" s="3">
        <v>1232</v>
      </c>
      <c r="D32" s="3">
        <v>84.724999999999994</v>
      </c>
      <c r="E32" s="3">
        <v>8</v>
      </c>
      <c r="F32" s="3">
        <v>255</v>
      </c>
      <c r="G32" s="3">
        <v>104381</v>
      </c>
      <c r="H32" s="3">
        <v>104381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3">
      <c r="A33" s="3"/>
      <c r="B33" s="3">
        <v>5</v>
      </c>
      <c r="C33" s="3">
        <v>1232</v>
      </c>
      <c r="D33" s="3">
        <v>91.951999999999998</v>
      </c>
      <c r="E33" s="3">
        <v>9</v>
      </c>
      <c r="F33" s="3">
        <v>255</v>
      </c>
      <c r="G33" s="3">
        <v>113285</v>
      </c>
      <c r="H33" s="3">
        <v>113285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3">
      <c r="A34" s="3"/>
      <c r="B34" s="3">
        <v>6</v>
      </c>
      <c r="C34" s="3">
        <v>1232</v>
      </c>
      <c r="D34" s="3">
        <v>86.424999999999997</v>
      </c>
      <c r="E34" s="3">
        <v>11</v>
      </c>
      <c r="F34" s="3">
        <v>255</v>
      </c>
      <c r="G34" s="3">
        <v>106475</v>
      </c>
      <c r="H34" s="3">
        <v>106475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3">
      <c r="A35" s="3"/>
      <c r="B35" s="3">
        <v>7</v>
      </c>
      <c r="C35" s="3">
        <v>1232</v>
      </c>
      <c r="D35" s="3">
        <v>83.412999999999997</v>
      </c>
      <c r="E35" s="3">
        <v>7</v>
      </c>
      <c r="F35" s="3">
        <v>255</v>
      </c>
      <c r="G35" s="3">
        <v>102765</v>
      </c>
      <c r="H35" s="3">
        <v>102765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3">
      <c r="A36" s="3"/>
      <c r="B36" s="3">
        <v>8</v>
      </c>
      <c r="C36" s="3">
        <v>1232</v>
      </c>
      <c r="D36" s="3">
        <v>90.649000000000001</v>
      </c>
      <c r="E36" s="3">
        <v>11</v>
      </c>
      <c r="F36" s="3">
        <v>255</v>
      </c>
      <c r="G36" s="3">
        <v>111679</v>
      </c>
      <c r="H36" s="3">
        <v>111679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3">
      <c r="A37" s="3"/>
      <c r="B37" s="3">
        <v>9</v>
      </c>
      <c r="C37" s="3">
        <v>1232</v>
      </c>
      <c r="D37" s="3">
        <v>89.623999999999995</v>
      </c>
      <c r="E37" s="3">
        <v>10</v>
      </c>
      <c r="F37" s="3">
        <v>255</v>
      </c>
      <c r="G37" s="3">
        <v>110417</v>
      </c>
      <c r="H37" s="3">
        <v>110417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3">
      <c r="A38" s="3"/>
      <c r="B38" s="3">
        <v>10</v>
      </c>
      <c r="C38" s="3">
        <v>1232</v>
      </c>
      <c r="D38" s="3">
        <v>100.907</v>
      </c>
      <c r="E38" s="3">
        <v>15</v>
      </c>
      <c r="F38" s="3">
        <v>255</v>
      </c>
      <c r="G38" s="3">
        <v>124317</v>
      </c>
      <c r="H38" s="3">
        <v>124317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3">
      <c r="A39" s="3"/>
      <c r="B39" s="3">
        <v>11</v>
      </c>
      <c r="C39" s="3">
        <v>1232</v>
      </c>
      <c r="D39" s="3">
        <v>110.864</v>
      </c>
      <c r="E39" s="3">
        <v>14</v>
      </c>
      <c r="F39" s="3">
        <v>255</v>
      </c>
      <c r="G39" s="3">
        <v>136585</v>
      </c>
      <c r="H39" s="3">
        <v>136585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3">
      <c r="A40" s="3"/>
      <c r="B40" s="3">
        <v>12</v>
      </c>
      <c r="C40" s="3">
        <v>1232</v>
      </c>
      <c r="D40" s="3">
        <v>115.318</v>
      </c>
      <c r="E40" s="3">
        <v>17</v>
      </c>
      <c r="F40" s="3">
        <v>255</v>
      </c>
      <c r="G40" s="3">
        <v>142072</v>
      </c>
      <c r="H40" s="3">
        <v>142072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3">
      <c r="A41" s="3" t="s">
        <v>20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3">
      <c r="A42" s="3"/>
      <c r="B42" s="3">
        <v>1</v>
      </c>
      <c r="C42" s="3">
        <v>2556</v>
      </c>
      <c r="D42" s="3">
        <v>58.735999999999997</v>
      </c>
      <c r="E42" s="3">
        <v>6</v>
      </c>
      <c r="F42" s="3">
        <v>236</v>
      </c>
      <c r="G42" s="3">
        <v>240128</v>
      </c>
      <c r="H42" s="3">
        <v>240128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3">
      <c r="A43" s="3"/>
      <c r="B43" s="3">
        <v>2</v>
      </c>
      <c r="C43" s="3">
        <v>2556</v>
      </c>
      <c r="D43" s="3">
        <v>88.013000000000005</v>
      </c>
      <c r="E43" s="3">
        <v>9</v>
      </c>
      <c r="F43" s="3">
        <v>255</v>
      </c>
      <c r="G43" s="3">
        <v>224961</v>
      </c>
      <c r="H43" s="3">
        <v>224961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3">
      <c r="A44" s="3"/>
      <c r="B44" s="3">
        <v>3</v>
      </c>
      <c r="C44" s="3">
        <v>2556</v>
      </c>
      <c r="D44" s="3">
        <v>94.694000000000003</v>
      </c>
      <c r="E44" s="3">
        <v>12</v>
      </c>
      <c r="F44" s="3">
        <v>255</v>
      </c>
      <c r="G44" s="3">
        <v>242037</v>
      </c>
      <c r="H44" s="3">
        <v>242037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3">
      <c r="A45" s="3"/>
      <c r="B45" s="3">
        <v>4</v>
      </c>
      <c r="C45" s="3">
        <v>2556</v>
      </c>
      <c r="D45" s="3">
        <v>71.930999999999997</v>
      </c>
      <c r="E45" s="3">
        <v>9</v>
      </c>
      <c r="F45" s="3">
        <v>255</v>
      </c>
      <c r="G45" s="3">
        <v>183856</v>
      </c>
      <c r="H45" s="3">
        <v>183856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3">
      <c r="A46" s="3"/>
      <c r="B46" s="3">
        <v>5</v>
      </c>
      <c r="C46" s="3">
        <v>2556</v>
      </c>
      <c r="D46" s="3">
        <v>57.899000000000001</v>
      </c>
      <c r="E46" s="3">
        <v>8</v>
      </c>
      <c r="F46" s="3">
        <v>204</v>
      </c>
      <c r="G46" s="3">
        <v>147990</v>
      </c>
      <c r="H46" s="3">
        <v>147990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3">
      <c r="A47" s="3"/>
      <c r="B47" s="3">
        <v>6</v>
      </c>
      <c r="C47" s="3">
        <v>2556</v>
      </c>
      <c r="D47" s="3">
        <v>58.320999999999998</v>
      </c>
      <c r="E47" s="3">
        <v>9</v>
      </c>
      <c r="F47" s="3">
        <v>221</v>
      </c>
      <c r="G47" s="3">
        <v>149069</v>
      </c>
      <c r="H47" s="3">
        <v>149069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3">
      <c r="A48" s="3"/>
      <c r="B48" s="3">
        <v>7</v>
      </c>
      <c r="C48" s="3">
        <v>2556</v>
      </c>
      <c r="D48" s="3">
        <v>61.884999999999998</v>
      </c>
      <c r="E48" s="3">
        <v>9</v>
      </c>
      <c r="F48" s="3">
        <v>214</v>
      </c>
      <c r="G48" s="3">
        <v>158178</v>
      </c>
      <c r="H48" s="3">
        <v>158178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3">
      <c r="A49" s="3"/>
      <c r="B49" s="3">
        <v>8</v>
      </c>
      <c r="C49" s="3">
        <v>2556</v>
      </c>
      <c r="D49" s="3">
        <v>49.082999999999998</v>
      </c>
      <c r="E49" s="3">
        <v>7</v>
      </c>
      <c r="F49" s="3">
        <v>181</v>
      </c>
      <c r="G49" s="3">
        <v>125455</v>
      </c>
      <c r="H49" s="3">
        <v>125455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3">
      <c r="A50" s="3"/>
      <c r="B50" s="3">
        <v>9</v>
      </c>
      <c r="C50" s="3">
        <v>2556</v>
      </c>
      <c r="D50" s="3">
        <v>44.052</v>
      </c>
      <c r="E50" s="3">
        <v>9</v>
      </c>
      <c r="F50" s="3">
        <v>162</v>
      </c>
      <c r="G50" s="3">
        <v>112596</v>
      </c>
      <c r="H50" s="3">
        <v>112596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3">
      <c r="A51" s="3"/>
      <c r="B51" s="3">
        <v>10</v>
      </c>
      <c r="C51" s="3">
        <v>2556</v>
      </c>
      <c r="D51" s="3">
        <v>24.61</v>
      </c>
      <c r="E51" s="3">
        <v>4</v>
      </c>
      <c r="F51" s="3">
        <v>124</v>
      </c>
      <c r="G51" s="3">
        <v>62904</v>
      </c>
      <c r="H51" s="3">
        <v>62904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3">
      <c r="A52" s="3"/>
      <c r="B52" s="3">
        <v>11</v>
      </c>
      <c r="C52" s="3">
        <v>2556</v>
      </c>
      <c r="D52" s="3">
        <v>22.849</v>
      </c>
      <c r="E52" s="3">
        <v>1</v>
      </c>
      <c r="F52" s="3">
        <v>119</v>
      </c>
      <c r="G52" s="3">
        <v>58403</v>
      </c>
      <c r="H52" s="3">
        <v>58403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3">
      <c r="A53" s="3"/>
      <c r="B53" s="3">
        <v>12</v>
      </c>
      <c r="C53" s="3">
        <v>2556</v>
      </c>
      <c r="D53" s="3">
        <v>25.600999999999999</v>
      </c>
      <c r="E53" s="3">
        <v>3</v>
      </c>
      <c r="F53" s="3">
        <v>174</v>
      </c>
      <c r="G53" s="3">
        <v>65435</v>
      </c>
      <c r="H53" s="3">
        <v>65435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3">
      <c r="A54" s="3" t="s">
        <v>16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3">
      <c r="A55" s="3"/>
      <c r="B55" s="3">
        <v>1</v>
      </c>
      <c r="C55" s="3">
        <v>1452</v>
      </c>
      <c r="D55" s="3">
        <v>131.43799999999999</v>
      </c>
      <c r="E55" s="3">
        <v>21</v>
      </c>
      <c r="F55" s="3">
        <v>255</v>
      </c>
      <c r="G55" s="3">
        <v>190848</v>
      </c>
      <c r="H55" s="3">
        <v>190848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3">
      <c r="A56" s="3"/>
      <c r="B56" s="3">
        <v>2</v>
      </c>
      <c r="C56" s="3">
        <v>1452</v>
      </c>
      <c r="D56" s="3">
        <v>126.57</v>
      </c>
      <c r="E56" s="3">
        <v>18</v>
      </c>
      <c r="F56" s="3">
        <v>255</v>
      </c>
      <c r="G56" s="3">
        <v>183780</v>
      </c>
      <c r="H56" s="3">
        <v>183780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3">
      <c r="A57" s="3"/>
      <c r="B57" s="3">
        <v>3</v>
      </c>
      <c r="C57" s="3">
        <v>1452</v>
      </c>
      <c r="D57" s="3">
        <v>119.792</v>
      </c>
      <c r="E57" s="3">
        <v>11</v>
      </c>
      <c r="F57" s="3">
        <v>255</v>
      </c>
      <c r="G57" s="3">
        <v>173938</v>
      </c>
      <c r="H57" s="3">
        <v>173938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3">
      <c r="A58" s="3"/>
      <c r="B58" s="3">
        <v>4</v>
      </c>
      <c r="C58" s="3">
        <v>1452</v>
      </c>
      <c r="D58" s="3">
        <v>91.878</v>
      </c>
      <c r="E58" s="3">
        <v>10</v>
      </c>
      <c r="F58" s="3">
        <v>255</v>
      </c>
      <c r="G58" s="3">
        <v>133407</v>
      </c>
      <c r="H58" s="3">
        <v>133407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3">
      <c r="A59" s="3"/>
      <c r="B59" s="3">
        <v>5</v>
      </c>
      <c r="C59" s="3">
        <v>1452</v>
      </c>
      <c r="D59" s="3">
        <v>88.798000000000002</v>
      </c>
      <c r="E59" s="3">
        <v>8</v>
      </c>
      <c r="F59" s="3">
        <v>255</v>
      </c>
      <c r="G59" s="3">
        <v>128935</v>
      </c>
      <c r="H59" s="3">
        <v>128935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3">
      <c r="A60" s="3"/>
      <c r="B60" s="3">
        <v>6</v>
      </c>
      <c r="C60" s="3">
        <v>1452</v>
      </c>
      <c r="D60" s="3">
        <v>79.885999999999996</v>
      </c>
      <c r="E60" s="3">
        <v>7</v>
      </c>
      <c r="F60" s="3">
        <v>255</v>
      </c>
      <c r="G60" s="3">
        <v>115994</v>
      </c>
      <c r="H60" s="3">
        <v>115994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3">
      <c r="A61" s="3"/>
      <c r="B61" s="3">
        <v>7</v>
      </c>
      <c r="C61" s="3">
        <v>1452</v>
      </c>
      <c r="D61" s="3">
        <v>68.427000000000007</v>
      </c>
      <c r="E61" s="3">
        <v>8</v>
      </c>
      <c r="F61" s="3">
        <v>255</v>
      </c>
      <c r="G61" s="3">
        <v>99356</v>
      </c>
      <c r="H61" s="3">
        <v>99356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3">
      <c r="A62" s="3"/>
      <c r="B62" s="3">
        <v>8</v>
      </c>
      <c r="C62" s="3">
        <v>1452</v>
      </c>
      <c r="D62" s="3">
        <v>68.957999999999998</v>
      </c>
      <c r="E62" s="3">
        <v>6</v>
      </c>
      <c r="F62" s="3">
        <v>255</v>
      </c>
      <c r="G62" s="3">
        <v>100127</v>
      </c>
      <c r="H62" s="3">
        <v>100127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3">
      <c r="A63" s="3"/>
      <c r="B63" s="3">
        <v>9</v>
      </c>
      <c r="C63" s="3">
        <v>1452</v>
      </c>
      <c r="D63" s="3">
        <v>66.293000000000006</v>
      </c>
      <c r="E63" s="3">
        <v>7</v>
      </c>
      <c r="F63" s="3">
        <v>255</v>
      </c>
      <c r="G63" s="3">
        <v>96258</v>
      </c>
      <c r="H63" s="3">
        <v>96258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3">
      <c r="A64" s="3"/>
      <c r="B64" s="3">
        <v>10</v>
      </c>
      <c r="C64" s="3">
        <v>1452</v>
      </c>
      <c r="D64" s="3">
        <v>49.517000000000003</v>
      </c>
      <c r="E64" s="3">
        <v>5</v>
      </c>
      <c r="F64" s="3">
        <v>241</v>
      </c>
      <c r="G64" s="3">
        <v>71898</v>
      </c>
      <c r="H64" s="3">
        <v>71898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3">
      <c r="A65" s="3"/>
      <c r="B65" s="3">
        <v>11</v>
      </c>
      <c r="C65" s="3">
        <v>1452</v>
      </c>
      <c r="D65" s="3">
        <v>41.790999999999997</v>
      </c>
      <c r="E65" s="3">
        <v>4</v>
      </c>
      <c r="F65" s="3">
        <v>196</v>
      </c>
      <c r="G65" s="3">
        <v>60680</v>
      </c>
      <c r="H65" s="3">
        <v>60680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3">
      <c r="A66" s="3"/>
      <c r="B66" s="3">
        <v>12</v>
      </c>
      <c r="C66" s="3">
        <v>1452</v>
      </c>
      <c r="D66" s="3">
        <v>35.883000000000003</v>
      </c>
      <c r="E66" s="3">
        <v>3</v>
      </c>
      <c r="F66" s="3">
        <v>185</v>
      </c>
      <c r="G66" s="3">
        <v>52102</v>
      </c>
      <c r="H66" s="3">
        <v>52102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</sheetData>
  <mergeCells count="8">
    <mergeCell ref="L15:N15"/>
    <mergeCell ref="O15:Q15"/>
    <mergeCell ref="R15:T15"/>
    <mergeCell ref="U15:W15"/>
    <mergeCell ref="R2:T2"/>
    <mergeCell ref="U2:W2"/>
    <mergeCell ref="L2:N2"/>
    <mergeCell ref="O2:Q2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9"/>
  <sheetViews>
    <sheetView topLeftCell="A16" workbookViewId="0">
      <selection activeCell="B22" sqref="B22:G22"/>
    </sheetView>
  </sheetViews>
  <sheetFormatPr defaultRowHeight="14" x14ac:dyDescent="0.3"/>
  <cols>
    <col min="1" max="1" width="35.54296875" style="4" bestFit="1" customWidth="1"/>
    <col min="2" max="2" width="23.6328125" style="4" bestFit="1" customWidth="1"/>
    <col min="3" max="3" width="26.81640625" style="4" bestFit="1" customWidth="1"/>
    <col min="4" max="4" width="32.26953125" style="4" bestFit="1" customWidth="1"/>
    <col min="5" max="5" width="26.08984375" style="4" bestFit="1" customWidth="1"/>
    <col min="6" max="7" width="23.6328125" style="4" bestFit="1" customWidth="1"/>
    <col min="8" max="16384" width="8.7265625" style="4"/>
  </cols>
  <sheetData>
    <row r="1" spans="1:12" x14ac:dyDescent="0.3">
      <c r="A1" s="2" t="s">
        <v>42</v>
      </c>
      <c r="B1" s="16" t="s">
        <v>43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2">
        <v>2.4260000000000002</v>
      </c>
      <c r="B2" s="2">
        <v>0.16200000000000001</v>
      </c>
      <c r="C2" s="2">
        <v>0.24</v>
      </c>
      <c r="D2" s="2">
        <v>0.184</v>
      </c>
      <c r="E2" s="2">
        <v>0.13400000000000001</v>
      </c>
      <c r="F2" s="2">
        <v>0.154</v>
      </c>
      <c r="G2" s="2">
        <v>0.20499999999999999</v>
      </c>
      <c r="H2" s="2"/>
      <c r="I2" s="2"/>
      <c r="J2" s="2"/>
      <c r="K2" s="2"/>
      <c r="L2" s="2"/>
    </row>
    <row r="3" spans="1:12" x14ac:dyDescent="0.3">
      <c r="A3" s="2">
        <v>1.214</v>
      </c>
      <c r="B3" s="2">
        <v>0.10199999999999999</v>
      </c>
      <c r="C3" s="2">
        <v>0.184</v>
      </c>
      <c r="D3" s="2">
        <v>0.104</v>
      </c>
      <c r="E3" s="2">
        <v>0.122</v>
      </c>
      <c r="F3" s="2">
        <v>0.114</v>
      </c>
      <c r="G3" s="2">
        <v>8.4000000000000005E-2</v>
      </c>
      <c r="H3" s="2"/>
      <c r="I3" s="2"/>
      <c r="J3" s="2"/>
      <c r="K3" s="2"/>
      <c r="L3" s="2"/>
    </row>
    <row r="4" spans="1:12" x14ac:dyDescent="0.3">
      <c r="A4" s="2">
        <v>0.77</v>
      </c>
      <c r="B4" s="2">
        <v>1.0880000000000001</v>
      </c>
      <c r="C4" s="2">
        <v>1.012</v>
      </c>
      <c r="D4" s="2">
        <v>0.84299999999999997</v>
      </c>
      <c r="E4" s="2">
        <v>0.92700000000000005</v>
      </c>
      <c r="F4" s="2">
        <v>1.1020000000000001</v>
      </c>
      <c r="G4" s="2">
        <v>0.96099999999999997</v>
      </c>
      <c r="H4" s="2"/>
      <c r="I4" s="2"/>
      <c r="J4" s="2"/>
      <c r="K4" s="2"/>
      <c r="L4" s="2"/>
    </row>
    <row r="5" spans="1:12" x14ac:dyDescent="0.3">
      <c r="A5" s="2">
        <v>0.4</v>
      </c>
      <c r="B5" s="2">
        <v>1.0309999999999999</v>
      </c>
      <c r="C5" s="2">
        <v>0.93500000000000005</v>
      </c>
      <c r="D5" s="2">
        <v>0.82599999999999996</v>
      </c>
      <c r="E5" s="2">
        <v>0.73699999999999999</v>
      </c>
      <c r="F5" s="2">
        <v>0.85799999999999998</v>
      </c>
      <c r="G5" s="2">
        <v>0.98499999999999999</v>
      </c>
      <c r="H5" s="2"/>
      <c r="I5" s="2"/>
      <c r="J5" s="2"/>
      <c r="K5" s="2"/>
      <c r="L5" s="2"/>
    </row>
    <row r="6" spans="1:12" x14ac:dyDescent="0.3">
      <c r="A6" s="2">
        <v>0.30099999999999999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2">
        <v>0.16200000000000001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>
        <v>0.121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>
        <v>4.8000000000000001E-2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8"/>
    </row>
    <row r="11" spans="1:12" x14ac:dyDescent="0.3">
      <c r="A11" s="2"/>
      <c r="B11" s="2"/>
      <c r="C11" s="2" t="s">
        <v>42</v>
      </c>
      <c r="D11" s="2" t="s">
        <v>45</v>
      </c>
      <c r="E11" s="2" t="s">
        <v>46</v>
      </c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>
        <f>A2</f>
        <v>2.4260000000000002</v>
      </c>
      <c r="D12" s="2">
        <f>C12-0.048</f>
        <v>2.3780000000000001</v>
      </c>
      <c r="E12" s="2">
        <v>1000</v>
      </c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>
        <f t="shared" ref="C13:C19" si="0">A3</f>
        <v>1.214</v>
      </c>
      <c r="D13" s="2">
        <f t="shared" ref="D13:D19" si="1">C13-0.048</f>
        <v>1.1659999999999999</v>
      </c>
      <c r="E13" s="2">
        <f>E12/2</f>
        <v>500</v>
      </c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>
        <f t="shared" si="0"/>
        <v>0.77</v>
      </c>
      <c r="D14" s="2">
        <f t="shared" si="1"/>
        <v>0.72199999999999998</v>
      </c>
      <c r="E14" s="2">
        <f t="shared" ref="E14:E18" si="2">E13/2</f>
        <v>250</v>
      </c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>
        <f t="shared" si="0"/>
        <v>0.4</v>
      </c>
      <c r="D15" s="2">
        <f t="shared" si="1"/>
        <v>0.35200000000000004</v>
      </c>
      <c r="E15" s="2">
        <f t="shared" si="2"/>
        <v>125</v>
      </c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>
        <f t="shared" si="0"/>
        <v>0.30099999999999999</v>
      </c>
      <c r="D16" s="2">
        <f t="shared" si="1"/>
        <v>0.253</v>
      </c>
      <c r="E16" s="2">
        <f t="shared" si="2"/>
        <v>62.5</v>
      </c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>
        <f t="shared" si="0"/>
        <v>0.16200000000000001</v>
      </c>
      <c r="D17" s="2">
        <f t="shared" si="1"/>
        <v>0.114</v>
      </c>
      <c r="E17" s="2">
        <f t="shared" si="2"/>
        <v>31.25</v>
      </c>
      <c r="F17" s="2"/>
      <c r="G17" s="2"/>
      <c r="H17" s="2"/>
      <c r="I17" s="2"/>
      <c r="J17" s="2"/>
      <c r="K17" s="2"/>
      <c r="L17" s="2"/>
    </row>
    <row r="18" spans="1:12" x14ac:dyDescent="0.3">
      <c r="A18" s="2"/>
      <c r="B18" s="2"/>
      <c r="C18" s="2">
        <f t="shared" si="0"/>
        <v>0.121</v>
      </c>
      <c r="D18" s="2">
        <f t="shared" si="1"/>
        <v>7.2999999999999995E-2</v>
      </c>
      <c r="E18" s="2">
        <f t="shared" si="2"/>
        <v>15.625</v>
      </c>
      <c r="F18" s="2"/>
      <c r="G18" s="2"/>
      <c r="H18" s="2"/>
      <c r="I18" s="2"/>
      <c r="J18" s="2"/>
      <c r="K18" s="2"/>
      <c r="L18" s="2"/>
    </row>
    <row r="19" spans="1:12" x14ac:dyDescent="0.3">
      <c r="A19" s="2"/>
      <c r="B19" s="2"/>
      <c r="C19" s="2">
        <f t="shared" si="0"/>
        <v>4.8000000000000001E-2</v>
      </c>
      <c r="D19" s="2">
        <f t="shared" si="1"/>
        <v>0</v>
      </c>
      <c r="E19" s="2">
        <v>0</v>
      </c>
      <c r="F19" s="2"/>
      <c r="G19" s="2"/>
      <c r="H19" s="2"/>
      <c r="I19" s="2"/>
      <c r="J19" s="2"/>
      <c r="K19" s="2"/>
      <c r="L19" s="2"/>
    </row>
    <row r="20" spans="1:12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8"/>
    </row>
    <row r="21" spans="1:12" x14ac:dyDescent="0.3">
      <c r="A21" s="2" t="s">
        <v>47</v>
      </c>
      <c r="B21" s="16" t="s">
        <v>31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7" x14ac:dyDescent="0.3">
      <c r="A22" s="2" t="s">
        <v>48</v>
      </c>
      <c r="B22" s="2" t="s">
        <v>60</v>
      </c>
      <c r="C22" s="2" t="s">
        <v>61</v>
      </c>
      <c r="D22" s="2" t="s">
        <v>62</v>
      </c>
      <c r="E22" s="2" t="s">
        <v>63</v>
      </c>
      <c r="F22" s="2" t="s">
        <v>64</v>
      </c>
      <c r="G22" s="2" t="s">
        <v>65</v>
      </c>
      <c r="H22" s="2"/>
      <c r="I22" s="2"/>
      <c r="J22" s="2"/>
      <c r="K22" s="2"/>
      <c r="L22" s="2"/>
    </row>
    <row r="23" spans="1:12" x14ac:dyDescent="0.3">
      <c r="A23" s="2" t="s">
        <v>49</v>
      </c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/>
      <c r="I23" s="2"/>
      <c r="J23" s="2"/>
      <c r="K23" s="2"/>
      <c r="L23" s="2"/>
    </row>
    <row r="24" spans="1:12" ht="17" x14ac:dyDescent="0.3">
      <c r="A24" s="2" t="s">
        <v>50</v>
      </c>
      <c r="B24" s="2" t="s">
        <v>66</v>
      </c>
      <c r="C24" s="2" t="s">
        <v>67</v>
      </c>
      <c r="D24" s="2" t="s">
        <v>68</v>
      </c>
      <c r="E24" s="2" t="s">
        <v>69</v>
      </c>
      <c r="F24" s="2" t="s">
        <v>70</v>
      </c>
      <c r="G24" s="2" t="s">
        <v>71</v>
      </c>
      <c r="H24" s="2"/>
      <c r="I24" s="3"/>
      <c r="J24" s="2"/>
      <c r="K24" s="2"/>
      <c r="L24" s="2"/>
    </row>
    <row r="25" spans="1:12" x14ac:dyDescent="0.3">
      <c r="A25" s="2" t="s">
        <v>51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/>
      <c r="I25" s="2"/>
      <c r="J25" s="2"/>
      <c r="K25" s="2"/>
      <c r="L25" s="2"/>
    </row>
    <row r="26" spans="1:12" x14ac:dyDescent="0.3">
      <c r="A26" s="2" t="s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3">
      <c r="A27" s="2" t="s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3">
      <c r="A28" s="2" t="s">
        <v>54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2" t="s">
        <v>55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8"/>
    </row>
    <row r="31" spans="1:12" x14ac:dyDescent="0.3">
      <c r="A31" s="2" t="s">
        <v>58</v>
      </c>
      <c r="B31" s="16" t="s">
        <v>59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3">
      <c r="A32" s="2">
        <f>E12</f>
        <v>1000</v>
      </c>
      <c r="B32" s="2">
        <f>(429.44*B2-23.467)*5</f>
        <v>230.51140000000004</v>
      </c>
      <c r="C32" s="2">
        <f t="shared" ref="C32:G32" si="3">(429.44*C2-23.467)*5</f>
        <v>397.99299999999994</v>
      </c>
      <c r="D32" s="2">
        <f t="shared" si="3"/>
        <v>277.74979999999999</v>
      </c>
      <c r="E32" s="2">
        <f t="shared" si="3"/>
        <v>170.38980000000004</v>
      </c>
      <c r="F32" s="2">
        <f t="shared" si="3"/>
        <v>213.3338</v>
      </c>
      <c r="G32" s="2">
        <f t="shared" si="3"/>
        <v>322.84099999999995</v>
      </c>
      <c r="H32" s="2"/>
      <c r="I32" s="2"/>
      <c r="J32" s="2"/>
      <c r="K32" s="2"/>
      <c r="L32" s="2"/>
    </row>
    <row r="33" spans="1:12" x14ac:dyDescent="0.3">
      <c r="A33" s="2">
        <f t="shared" ref="A33:A39" si="4">E13</f>
        <v>500</v>
      </c>
      <c r="B33" s="2">
        <f t="shared" ref="B33:G33" si="5">(429.44*B3-23.467)*5</f>
        <v>101.67939999999999</v>
      </c>
      <c r="C33" s="2">
        <f t="shared" si="5"/>
        <v>277.74979999999999</v>
      </c>
      <c r="D33" s="2">
        <f t="shared" si="5"/>
        <v>105.97380000000001</v>
      </c>
      <c r="E33" s="2">
        <f t="shared" si="5"/>
        <v>144.6234</v>
      </c>
      <c r="F33" s="2">
        <f t="shared" si="5"/>
        <v>127.44580000000002</v>
      </c>
      <c r="G33" s="2">
        <f t="shared" si="5"/>
        <v>63.029800000000016</v>
      </c>
      <c r="H33" s="2"/>
      <c r="I33" s="2"/>
      <c r="J33" s="2"/>
      <c r="K33" s="2"/>
      <c r="L33" s="2"/>
    </row>
    <row r="34" spans="1:12" x14ac:dyDescent="0.3">
      <c r="A34" s="2">
        <f t="shared" si="4"/>
        <v>250</v>
      </c>
      <c r="B34" s="2">
        <f>(429.44*B4-23.467)*5</f>
        <v>2218.8186000000001</v>
      </c>
      <c r="C34" s="2">
        <f t="shared" ref="C34:G34" si="6">(429.44*C4-23.467)*5</f>
        <v>2055.6314000000002</v>
      </c>
      <c r="D34" s="2">
        <f t="shared" si="6"/>
        <v>1692.7546000000002</v>
      </c>
      <c r="E34" s="2">
        <f t="shared" si="6"/>
        <v>1873.1194000000003</v>
      </c>
      <c r="F34" s="2">
        <f t="shared" si="6"/>
        <v>2248.8794000000003</v>
      </c>
      <c r="G34" s="2">
        <f t="shared" si="6"/>
        <v>1946.1241999999997</v>
      </c>
      <c r="H34" s="2"/>
      <c r="I34" s="2"/>
      <c r="J34" s="2"/>
      <c r="K34" s="2"/>
      <c r="L34" s="2"/>
    </row>
    <row r="35" spans="1:12" x14ac:dyDescent="0.3">
      <c r="A35" s="2">
        <f t="shared" si="4"/>
        <v>125</v>
      </c>
      <c r="B35" s="2">
        <f t="shared" ref="B35:G35" si="7">(429.44*B5-23.467)*5</f>
        <v>2096.4281999999998</v>
      </c>
      <c r="C35" s="2">
        <f t="shared" si="7"/>
        <v>1890.2970000000003</v>
      </c>
      <c r="D35" s="2">
        <f t="shared" si="7"/>
        <v>1656.2521999999999</v>
      </c>
      <c r="E35" s="2">
        <f t="shared" si="7"/>
        <v>1465.1514</v>
      </c>
      <c r="F35" s="2">
        <f t="shared" si="7"/>
        <v>1724.9626000000001</v>
      </c>
      <c r="G35" s="2">
        <f t="shared" si="7"/>
        <v>1997.6570000000002</v>
      </c>
      <c r="H35" s="2"/>
      <c r="I35" s="2"/>
      <c r="J35" s="2"/>
      <c r="K35" s="2"/>
      <c r="L35" s="2"/>
    </row>
    <row r="36" spans="1:12" x14ac:dyDescent="0.3">
      <c r="A36" s="2">
        <f t="shared" si="4"/>
        <v>62.5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3">
      <c r="A37" s="2">
        <f t="shared" si="4"/>
        <v>31.25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3">
      <c r="A38" s="2">
        <f t="shared" si="4"/>
        <v>15.625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">
        <f t="shared" si="4"/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6">
    <mergeCell ref="B31:L31"/>
    <mergeCell ref="B1:L1"/>
    <mergeCell ref="A10:L10"/>
    <mergeCell ref="A20:L20"/>
    <mergeCell ref="B21:L21"/>
    <mergeCell ref="A30:L30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9"/>
  <sheetViews>
    <sheetView workbookViewId="0">
      <selection activeCell="B29" sqref="B29"/>
    </sheetView>
  </sheetViews>
  <sheetFormatPr defaultRowHeight="14" x14ac:dyDescent="0.3"/>
  <cols>
    <col min="1" max="1" width="35.54296875" style="4" bestFit="1" customWidth="1"/>
    <col min="2" max="2" width="23.6328125" style="4" bestFit="1" customWidth="1"/>
    <col min="3" max="3" width="26.81640625" style="4" bestFit="1" customWidth="1"/>
    <col min="4" max="4" width="32.26953125" style="4" bestFit="1" customWidth="1"/>
    <col min="5" max="5" width="26.08984375" style="4" bestFit="1" customWidth="1"/>
    <col min="6" max="7" width="23.6328125" style="4" bestFit="1" customWidth="1"/>
    <col min="8" max="16384" width="8.7265625" style="4"/>
  </cols>
  <sheetData>
    <row r="1" spans="1:12" x14ac:dyDescent="0.3">
      <c r="A1" s="2" t="s">
        <v>42</v>
      </c>
      <c r="B1" s="16" t="s">
        <v>43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2">
        <v>2.61</v>
      </c>
      <c r="B2" s="2">
        <v>9.4E-2</v>
      </c>
      <c r="C2" s="2">
        <v>8.7999999999999995E-2</v>
      </c>
      <c r="D2" s="2">
        <v>8.5000000000000006E-2</v>
      </c>
      <c r="E2" s="2">
        <v>0.09</v>
      </c>
      <c r="F2" s="2">
        <v>8.4000000000000005E-2</v>
      </c>
      <c r="G2" s="2">
        <v>0.108</v>
      </c>
      <c r="H2" s="2"/>
      <c r="I2" s="2"/>
      <c r="J2" s="2"/>
      <c r="K2" s="2"/>
      <c r="L2" s="2"/>
    </row>
    <row r="3" spans="1:12" x14ac:dyDescent="0.3">
      <c r="A3" s="2">
        <v>1.4329999999999998</v>
      </c>
      <c r="B3" s="2">
        <v>6.2E-2</v>
      </c>
      <c r="C3" s="2">
        <v>7.0999999999999994E-2</v>
      </c>
      <c r="D3" s="2">
        <v>5.5E-2</v>
      </c>
      <c r="E3" s="2">
        <v>5.7000000000000002E-2</v>
      </c>
      <c r="F3" s="2">
        <v>7.2999999999999995E-2</v>
      </c>
      <c r="G3" s="2">
        <v>8.7999999999999995E-2</v>
      </c>
      <c r="H3" s="2"/>
      <c r="I3" s="2"/>
      <c r="J3" s="2"/>
      <c r="K3" s="2"/>
      <c r="L3" s="2"/>
    </row>
    <row r="4" spans="1:12" x14ac:dyDescent="0.3">
      <c r="A4" s="2">
        <v>0.83199999999999996</v>
      </c>
      <c r="B4" s="2">
        <v>0.33400000000000002</v>
      </c>
      <c r="C4" s="2">
        <v>0.38900000000000001</v>
      </c>
      <c r="D4" s="2">
        <v>0.32400000000000001</v>
      </c>
      <c r="E4" s="2">
        <v>0.36499999999999999</v>
      </c>
      <c r="F4" s="2">
        <v>0.39300000000000002</v>
      </c>
      <c r="G4" s="2">
        <v>0.30299999999999999</v>
      </c>
      <c r="H4" s="2"/>
      <c r="I4" s="2"/>
      <c r="J4" s="2"/>
      <c r="K4" s="2"/>
      <c r="L4" s="2"/>
    </row>
    <row r="5" spans="1:12" x14ac:dyDescent="0.3">
      <c r="A5" s="2">
        <v>0.47900000000000004</v>
      </c>
      <c r="B5" s="2">
        <v>0.317</v>
      </c>
      <c r="C5" s="2">
        <v>0.27200000000000002</v>
      </c>
      <c r="D5" s="2">
        <v>0.311</v>
      </c>
      <c r="E5" s="2">
        <v>0.33100000000000002</v>
      </c>
      <c r="F5" s="2">
        <v>0.25600000000000001</v>
      </c>
      <c r="G5" s="2">
        <v>0.26800000000000002</v>
      </c>
      <c r="H5" s="2"/>
      <c r="I5" s="2"/>
      <c r="J5" s="2"/>
      <c r="K5" s="2"/>
      <c r="L5" s="2"/>
    </row>
    <row r="6" spans="1:12" x14ac:dyDescent="0.3">
      <c r="A6" s="2">
        <v>0.31900000000000001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2">
        <v>0.18099999999999999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>
        <v>0.127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>
        <v>6.0999999999999999E-2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8"/>
    </row>
    <row r="11" spans="1:12" x14ac:dyDescent="0.3">
      <c r="A11" s="2"/>
      <c r="B11" s="2"/>
      <c r="C11" s="2" t="s">
        <v>42</v>
      </c>
      <c r="D11" s="2" t="s">
        <v>45</v>
      </c>
      <c r="E11" s="2" t="s">
        <v>46</v>
      </c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>
        <f>A2</f>
        <v>2.61</v>
      </c>
      <c r="D12" s="2">
        <f>C12-0.061</f>
        <v>2.5489999999999999</v>
      </c>
      <c r="E12" s="2">
        <v>700</v>
      </c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>
        <f t="shared" ref="C13:C19" si="0">A3</f>
        <v>1.4329999999999998</v>
      </c>
      <c r="D13" s="2">
        <f t="shared" ref="D13:D19" si="1">C13-0.061</f>
        <v>1.3719999999999999</v>
      </c>
      <c r="E13" s="2">
        <f>E12/2</f>
        <v>350</v>
      </c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>
        <f t="shared" si="0"/>
        <v>0.83199999999999996</v>
      </c>
      <c r="D14" s="2">
        <f t="shared" si="1"/>
        <v>0.77099999999999991</v>
      </c>
      <c r="E14" s="2">
        <f t="shared" ref="E14:E18" si="2">E13/2</f>
        <v>175</v>
      </c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>
        <f t="shared" si="0"/>
        <v>0.47900000000000004</v>
      </c>
      <c r="D15" s="2">
        <f t="shared" si="1"/>
        <v>0.41800000000000004</v>
      </c>
      <c r="E15" s="2">
        <f t="shared" si="2"/>
        <v>87.5</v>
      </c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>
        <f t="shared" si="0"/>
        <v>0.31900000000000001</v>
      </c>
      <c r="D16" s="2">
        <f t="shared" si="1"/>
        <v>0.25800000000000001</v>
      </c>
      <c r="E16" s="2">
        <f t="shared" si="2"/>
        <v>43.75</v>
      </c>
      <c r="F16" s="2"/>
      <c r="G16" s="2"/>
      <c r="H16" s="2"/>
      <c r="I16" s="2"/>
      <c r="J16" s="2"/>
      <c r="K16" s="2"/>
      <c r="L16" s="2"/>
    </row>
    <row r="17" spans="1:16" x14ac:dyDescent="0.3">
      <c r="A17" s="2"/>
      <c r="B17" s="2"/>
      <c r="C17" s="2">
        <f t="shared" si="0"/>
        <v>0.18099999999999999</v>
      </c>
      <c r="D17" s="2">
        <f t="shared" si="1"/>
        <v>0.12</v>
      </c>
      <c r="E17" s="2">
        <f t="shared" si="2"/>
        <v>21.875</v>
      </c>
      <c r="F17" s="2"/>
      <c r="G17" s="2"/>
      <c r="H17" s="2"/>
      <c r="I17" s="2"/>
      <c r="J17" s="2"/>
      <c r="K17" s="2"/>
      <c r="L17" s="2"/>
    </row>
    <row r="18" spans="1:16" x14ac:dyDescent="0.3">
      <c r="A18" s="2"/>
      <c r="B18" s="2"/>
      <c r="C18" s="2">
        <f t="shared" si="0"/>
        <v>0.127</v>
      </c>
      <c r="D18" s="2">
        <f t="shared" si="1"/>
        <v>6.6000000000000003E-2</v>
      </c>
      <c r="E18" s="2">
        <f t="shared" si="2"/>
        <v>10.9375</v>
      </c>
      <c r="F18" s="2"/>
      <c r="G18" s="2"/>
      <c r="H18" s="2"/>
      <c r="I18" s="2"/>
      <c r="J18" s="2"/>
      <c r="K18" s="2"/>
      <c r="L18" s="2"/>
    </row>
    <row r="19" spans="1:16" x14ac:dyDescent="0.3">
      <c r="A19" s="2"/>
      <c r="B19" s="2"/>
      <c r="C19" s="2">
        <f t="shared" si="0"/>
        <v>6.0999999999999999E-2</v>
      </c>
      <c r="D19" s="2">
        <f t="shared" si="1"/>
        <v>0</v>
      </c>
      <c r="E19" s="2">
        <v>0</v>
      </c>
      <c r="F19" s="2"/>
      <c r="G19" s="2"/>
      <c r="H19" s="2"/>
      <c r="I19" s="2"/>
      <c r="J19" s="2"/>
      <c r="K19" s="2"/>
      <c r="L19" s="2"/>
    </row>
    <row r="20" spans="1:16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8"/>
    </row>
    <row r="21" spans="1:16" x14ac:dyDescent="0.3">
      <c r="A21" s="2" t="s">
        <v>47</v>
      </c>
      <c r="B21" s="16" t="s">
        <v>31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6" ht="17" x14ac:dyDescent="0.3">
      <c r="A22" s="2" t="s">
        <v>48</v>
      </c>
      <c r="B22" s="2" t="s">
        <v>60</v>
      </c>
      <c r="C22" s="2" t="s">
        <v>61</v>
      </c>
      <c r="D22" s="2" t="s">
        <v>62</v>
      </c>
      <c r="E22" s="2" t="s">
        <v>63</v>
      </c>
      <c r="F22" s="2" t="s">
        <v>64</v>
      </c>
      <c r="G22" s="2" t="s">
        <v>65</v>
      </c>
      <c r="H22" s="2"/>
      <c r="I22" s="2"/>
      <c r="J22" s="2"/>
      <c r="K22" s="2"/>
      <c r="L22" s="2"/>
    </row>
    <row r="23" spans="1:16" x14ac:dyDescent="0.3">
      <c r="A23" s="2" t="s">
        <v>49</v>
      </c>
      <c r="B23" s="2" t="s">
        <v>29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/>
      <c r="I23" s="2"/>
      <c r="J23" s="2"/>
      <c r="K23" s="2"/>
      <c r="L23" s="2"/>
    </row>
    <row r="24" spans="1:16" ht="17" x14ac:dyDescent="0.3">
      <c r="A24" s="2" t="s">
        <v>50</v>
      </c>
      <c r="B24" s="2" t="s">
        <v>66</v>
      </c>
      <c r="C24" s="2" t="s">
        <v>67</v>
      </c>
      <c r="D24" s="2" t="s">
        <v>68</v>
      </c>
      <c r="E24" s="2" t="s">
        <v>69</v>
      </c>
      <c r="F24" s="2" t="s">
        <v>70</v>
      </c>
      <c r="G24" s="2" t="s">
        <v>71</v>
      </c>
      <c r="H24" s="2"/>
      <c r="I24" s="3"/>
      <c r="J24" s="2"/>
      <c r="K24" s="2"/>
      <c r="L24" s="2"/>
    </row>
    <row r="25" spans="1:16" x14ac:dyDescent="0.3">
      <c r="A25" s="2" t="s">
        <v>51</v>
      </c>
      <c r="B25" s="2" t="s">
        <v>30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/>
      <c r="I25" s="2"/>
      <c r="J25" s="2"/>
      <c r="K25" s="2"/>
      <c r="L25" s="2"/>
      <c r="P25" s="1"/>
    </row>
    <row r="26" spans="1:16" x14ac:dyDescent="0.3">
      <c r="A26" s="2" t="s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P26" s="1"/>
    </row>
    <row r="27" spans="1:16" x14ac:dyDescent="0.3">
      <c r="A27" s="2" t="s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6" x14ac:dyDescent="0.3">
      <c r="A28" s="2" t="s">
        <v>54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6" x14ac:dyDescent="0.3">
      <c r="A29" s="2" t="s">
        <v>55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6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8"/>
    </row>
    <row r="31" spans="1:16" x14ac:dyDescent="0.3">
      <c r="A31" s="2" t="s">
        <v>58</v>
      </c>
      <c r="B31" s="16" t="s">
        <v>59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6" x14ac:dyDescent="0.3">
      <c r="A32" s="2">
        <f>E12</f>
        <v>700</v>
      </c>
      <c r="B32" s="2">
        <f>276.34*B2-18.217</f>
        <v>7.7589599999999983</v>
      </c>
      <c r="C32" s="2">
        <f t="shared" ref="C32:G32" si="3">276.34*C2-18.217</f>
        <v>6.1009199999999986</v>
      </c>
      <c r="D32" s="2">
        <f t="shared" si="3"/>
        <v>5.2719000000000023</v>
      </c>
      <c r="E32" s="2">
        <f t="shared" si="3"/>
        <v>6.6535999999999973</v>
      </c>
      <c r="F32" s="2">
        <f t="shared" si="3"/>
        <v>4.9955600000000011</v>
      </c>
      <c r="G32" s="2">
        <f t="shared" si="3"/>
        <v>11.627719999999997</v>
      </c>
      <c r="H32" s="2"/>
      <c r="I32" s="2"/>
      <c r="J32" s="2"/>
      <c r="K32" s="2"/>
      <c r="L32" s="2"/>
    </row>
    <row r="33" spans="1:12" x14ac:dyDescent="0.3">
      <c r="A33" s="2">
        <f t="shared" ref="A33:A39" si="4">E13</f>
        <v>350</v>
      </c>
      <c r="B33" s="2">
        <f t="shared" ref="B33:G35" si="5">276.34*B3-18.217</f>
        <v>-1.0839199999999991</v>
      </c>
      <c r="C33" s="2">
        <f t="shared" si="5"/>
        <v>1.4031399999999969</v>
      </c>
      <c r="D33" s="2">
        <f t="shared" si="5"/>
        <v>-3.0183</v>
      </c>
      <c r="E33" s="2">
        <f t="shared" si="5"/>
        <v>-2.4656199999999995</v>
      </c>
      <c r="F33" s="2">
        <f t="shared" si="5"/>
        <v>1.9558199999999992</v>
      </c>
      <c r="G33" s="2">
        <f t="shared" si="5"/>
        <v>6.1009199999999986</v>
      </c>
      <c r="H33" s="2"/>
      <c r="I33" s="2"/>
      <c r="J33" s="2"/>
      <c r="K33" s="2"/>
      <c r="L33" s="2"/>
    </row>
    <row r="34" spans="1:12" x14ac:dyDescent="0.3">
      <c r="A34" s="2">
        <f t="shared" si="4"/>
        <v>175</v>
      </c>
      <c r="B34" s="2">
        <f t="shared" si="5"/>
        <v>74.080559999999991</v>
      </c>
      <c r="C34" s="2">
        <f t="shared" si="5"/>
        <v>89.279259999999994</v>
      </c>
      <c r="D34" s="2">
        <f t="shared" si="5"/>
        <v>71.317160000000001</v>
      </c>
      <c r="E34" s="2">
        <f t="shared" si="5"/>
        <v>82.647099999999995</v>
      </c>
      <c r="F34" s="2">
        <f t="shared" si="5"/>
        <v>90.384619999999998</v>
      </c>
      <c r="G34" s="2">
        <f t="shared" si="5"/>
        <v>65.514019999999988</v>
      </c>
      <c r="H34" s="2"/>
      <c r="I34" s="2"/>
      <c r="J34" s="2"/>
      <c r="K34" s="2"/>
      <c r="L34" s="2"/>
    </row>
    <row r="35" spans="1:12" x14ac:dyDescent="0.3">
      <c r="A35" s="2">
        <f t="shared" si="4"/>
        <v>87.5</v>
      </c>
      <c r="B35" s="2">
        <f t="shared" si="5"/>
        <v>69.382779999999997</v>
      </c>
      <c r="C35" s="2">
        <f t="shared" si="5"/>
        <v>56.947479999999999</v>
      </c>
      <c r="D35" s="2">
        <f t="shared" si="5"/>
        <v>67.724739999999997</v>
      </c>
      <c r="E35" s="2">
        <f t="shared" si="5"/>
        <v>73.251539999999991</v>
      </c>
      <c r="F35" s="2">
        <f t="shared" si="5"/>
        <v>52.526039999999995</v>
      </c>
      <c r="G35" s="2">
        <f t="shared" si="5"/>
        <v>55.842119999999994</v>
      </c>
      <c r="H35" s="2"/>
      <c r="I35" s="2"/>
      <c r="J35" s="2"/>
      <c r="K35" s="2"/>
      <c r="L35" s="2"/>
    </row>
    <row r="36" spans="1:12" x14ac:dyDescent="0.3">
      <c r="A36" s="2">
        <f t="shared" si="4"/>
        <v>43.75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3">
      <c r="A37" s="2">
        <f t="shared" si="4"/>
        <v>21.875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3">
      <c r="A38" s="2">
        <f t="shared" si="4"/>
        <v>10.9375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">
        <f t="shared" si="4"/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6">
    <mergeCell ref="B31:L31"/>
    <mergeCell ref="B1:L1"/>
    <mergeCell ref="A10:L10"/>
    <mergeCell ref="A20:L20"/>
    <mergeCell ref="B21:L21"/>
    <mergeCell ref="A30:L30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Identification</vt:lpstr>
      <vt:lpstr>Serum creatinine</vt:lpstr>
      <vt:lpstr>BUN (diluted 5-fold)</vt:lpstr>
      <vt:lpstr>KIM-1 in urine (diluted 5-fold)</vt:lpstr>
      <vt:lpstr>IL-1β</vt:lpstr>
      <vt:lpstr>Western Blot</vt:lpstr>
      <vt:lpstr>IL-6(diluted 5-fold)</vt:lpstr>
      <vt:lpstr>TNF-α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2025-01-04T03:17:43Z</dcterms:modified>
</cp:coreProperties>
</file>